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a_delovni_zvezek" defaultThemeVersion="124226"/>
  <bookViews>
    <workbookView xWindow="0" yWindow="1605" windowWidth="11400" windowHeight="5490" tabRatio="599"/>
  </bookViews>
  <sheets>
    <sheet name="PREDRAČUN prazen" sheetId="11" r:id="rId1"/>
    <sheet name="osnovni standard" sheetId="14" r:id="rId2"/>
  </sheets>
  <definedNames>
    <definedName name="_xlnm._FilterDatabase" localSheetId="1" hidden="1">'osnovni standard'!$A$10:$G$20</definedName>
    <definedName name="_xlnm.Print_Area" localSheetId="1">'osnovni standard'!$A$9:$G$34,'osnovni standard'!$A$35:$G$82,'osnovni standard'!$A$83:$G$108,'osnovni standard'!$A$112:$G$137,'osnovni standard'!$A$152:$G$175,'osnovni standard'!$A$176:$G$187,'osnovni standard'!$A$188:$G$331,'osnovni standard'!$A$332:$G$450</definedName>
    <definedName name="_xlnm.Print_Area" localSheetId="0">'PREDRAČUN prazen'!$D$8:$AI$18,'PREDRAČUN prazen'!$B$20:$K$22,'PREDRAČUN prazen'!$D$35:$L$45,'PREDRAČUN prazen'!$B$47:$K$49,'PREDRAČUN prazen'!$D$63:$AA$74,'PREDRAČUN prazen'!$B$76:$K$78,'PREDRAČUN prazen'!$D$97:$AY$108,'PREDRAČUN prazen'!$B$110:$K$112,'PREDRAČUN prazen'!$A$124:$I$149,'PREDRAČUN prazen'!$A$150:$K$161,'PREDRAČUN prazen'!$A$170:$S$176,'PREDRAČUN prazen'!$A$179:$S$185,'PREDRAČUN prazen'!$A$188:$S$194,'PREDRAČUN prazen'!$A$197:$S$203,'PREDRAČUN prazen'!$A$206:$S$220</definedName>
    <definedName name="_xlnm.Print_Titles" localSheetId="1">'osnovni standard'!$1:$8</definedName>
    <definedName name="_xlnm.Print_Titles" localSheetId="0">'PREDRAČUN prazen'!$A:$C,'PREDRAČUN prazen'!$3:$4</definedName>
  </definedNames>
  <calcPr calcId="145621"/>
</workbook>
</file>

<file path=xl/calcChain.xml><?xml version="1.0" encoding="utf-8"?>
<calcChain xmlns="http://schemas.openxmlformats.org/spreadsheetml/2006/main">
  <c r="H112" i="11" l="1"/>
  <c r="D112" i="11"/>
  <c r="F111" i="11"/>
  <c r="R216" i="11" l="1"/>
  <c r="P216" i="11"/>
  <c r="N216" i="11"/>
  <c r="L216" i="11"/>
  <c r="J216" i="11"/>
  <c r="H216" i="11"/>
  <c r="R214" i="11"/>
  <c r="P214" i="11"/>
  <c r="N214" i="11"/>
  <c r="L214" i="11"/>
  <c r="J214" i="11"/>
  <c r="H214" i="11"/>
  <c r="R201" i="11"/>
  <c r="P201" i="11"/>
  <c r="R183" i="11"/>
  <c r="P183" i="11"/>
  <c r="H161" i="11"/>
  <c r="H157" i="11"/>
  <c r="H153" i="11"/>
  <c r="H212" i="11" s="1"/>
  <c r="H149" i="11"/>
  <c r="H145" i="11"/>
  <c r="J78" i="11"/>
  <c r="H78" i="11"/>
  <c r="F78" i="11"/>
  <c r="D78" i="11"/>
  <c r="H77" i="11"/>
  <c r="J212" i="11" l="1"/>
  <c r="L212" i="11"/>
  <c r="L45" i="11"/>
  <c r="J13" i="11"/>
  <c r="M13" i="11"/>
  <c r="K13" i="11"/>
  <c r="H13" i="11"/>
  <c r="F200" i="14"/>
  <c r="F194" i="14"/>
  <c r="AC42" i="11"/>
  <c r="Y42" i="11"/>
  <c r="P212" i="11" l="1"/>
  <c r="R212" i="11" s="1"/>
  <c r="N212" i="11"/>
  <c r="F451" i="14"/>
  <c r="F109" i="14"/>
  <c r="AM15" i="11"/>
  <c r="AJ15" i="11"/>
  <c r="H132" i="11" l="1"/>
  <c r="H129" i="11"/>
  <c r="H128" i="11"/>
  <c r="F133" i="11"/>
  <c r="J16" i="11" l="1"/>
  <c r="AQ105" i="11" l="1"/>
  <c r="H138" i="11" l="1"/>
  <c r="H141" i="11" s="1"/>
  <c r="F141" i="11"/>
  <c r="AV108" i="11"/>
  <c r="AR105" i="11"/>
  <c r="F421" i="14"/>
  <c r="AN105" i="11"/>
  <c r="AL105" i="11"/>
  <c r="AE105" i="11" l="1"/>
  <c r="AD105" i="11"/>
  <c r="AC105" i="11"/>
  <c r="AB105" i="11"/>
  <c r="Z105" i="11"/>
  <c r="Y105" i="11"/>
  <c r="X105" i="11"/>
  <c r="W108" i="11"/>
  <c r="T108" i="11"/>
  <c r="P105" i="11"/>
  <c r="G105" i="11"/>
  <c r="F105" i="11"/>
  <c r="E105" i="11"/>
  <c r="D105" i="11"/>
  <c r="AA71" i="11"/>
  <c r="Z71" i="11"/>
  <c r="Y71" i="11"/>
  <c r="X71" i="11"/>
  <c r="W71" i="11"/>
  <c r="O71" i="11"/>
  <c r="M71" i="11"/>
  <c r="I71" i="11"/>
  <c r="H71" i="11"/>
  <c r="G71" i="11"/>
  <c r="F71" i="11"/>
  <c r="E71" i="11"/>
  <c r="D71" i="11"/>
  <c r="L42" i="11"/>
  <c r="AK42" i="11"/>
  <c r="J77" i="11" l="1"/>
  <c r="AL42" i="11"/>
  <c r="AN42" i="11" l="1"/>
  <c r="AR43" i="11" l="1"/>
  <c r="AR45" i="11" s="1"/>
  <c r="AQ43" i="11"/>
  <c r="AQ45" i="11" s="1"/>
  <c r="AP43" i="11"/>
  <c r="AP45" i="11" s="1"/>
  <c r="AO43" i="11"/>
  <c r="AO45" i="11" s="1"/>
  <c r="AR42" i="11"/>
  <c r="AQ42" i="11"/>
  <c r="AP42" i="11"/>
  <c r="AO42" i="11"/>
  <c r="AJ42" i="11" l="1"/>
  <c r="AH42" i="11"/>
  <c r="U42" i="11"/>
  <c r="F139" i="14" l="1"/>
  <c r="T42" i="11"/>
  <c r="K40" i="11"/>
  <c r="K43" i="11" s="1"/>
  <c r="W13" i="11"/>
  <c r="W16" i="11" s="1"/>
  <c r="G45" i="11"/>
  <c r="J49" i="11" s="1"/>
  <c r="F45" i="11"/>
  <c r="E45" i="11"/>
  <c r="D45" i="11"/>
  <c r="G42" i="11"/>
  <c r="F42" i="11"/>
  <c r="E42" i="11"/>
  <c r="D42" i="11"/>
  <c r="AI18" i="11"/>
  <c r="AI15" i="11"/>
  <c r="AE18" i="11"/>
  <c r="AE15" i="11"/>
  <c r="Z18" i="11"/>
  <c r="H22" i="11" s="1"/>
  <c r="AA15" i="11"/>
  <c r="Z15" i="11"/>
  <c r="H21" i="11" s="1"/>
  <c r="Y15" i="11"/>
  <c r="F21" i="11" s="1"/>
  <c r="M18" i="11"/>
  <c r="M15" i="11"/>
  <c r="K16" i="11"/>
  <c r="G18" i="11"/>
  <c r="D15" i="11"/>
  <c r="D16" i="11"/>
  <c r="D18" i="11" s="1"/>
  <c r="J21" i="11" l="1"/>
  <c r="H15" i="11"/>
  <c r="Y18" i="11" l="1"/>
  <c r="F22" i="11" s="1"/>
  <c r="H131" i="11"/>
  <c r="F413" i="14"/>
  <c r="P192" i="11"/>
  <c r="R192" i="11" s="1"/>
  <c r="P174" i="11"/>
  <c r="R174" i="11" s="1"/>
  <c r="B110" i="11"/>
  <c r="B76" i="11"/>
  <c r="B47" i="11"/>
  <c r="B20" i="11"/>
  <c r="H140" i="11"/>
  <c r="H139" i="11"/>
  <c r="H130" i="11"/>
  <c r="H133" i="11" s="1"/>
  <c r="L218" i="11" s="1"/>
  <c r="AV105" i="11"/>
  <c r="P71" i="11"/>
  <c r="D77" i="11" s="1"/>
  <c r="X15" i="11"/>
  <c r="AA18" i="11"/>
  <c r="X18" i="11"/>
  <c r="F434" i="14"/>
  <c r="F447" i="14"/>
  <c r="H108" i="11"/>
  <c r="H105" i="11"/>
  <c r="F188" i="14"/>
  <c r="I42" i="11"/>
  <c r="J15" i="11"/>
  <c r="V15" i="11"/>
  <c r="J42" i="11"/>
  <c r="W42" i="11"/>
  <c r="H48" i="11" s="1"/>
  <c r="R71" i="11"/>
  <c r="J105" i="11"/>
  <c r="H111" i="11" s="1"/>
  <c r="AT105" i="11"/>
  <c r="AH105" i="11"/>
  <c r="U15" i="11"/>
  <c r="V42" i="11"/>
  <c r="Q71" i="11"/>
  <c r="F77" i="11" s="1"/>
  <c r="M105" i="11"/>
  <c r="AS105" i="11"/>
  <c r="T15" i="11"/>
  <c r="D21" i="11" s="1"/>
  <c r="H42" i="11"/>
  <c r="M42" i="11"/>
  <c r="D48" i="11" s="1"/>
  <c r="L69" i="11"/>
  <c r="L71" i="11" s="1"/>
  <c r="T105" i="11"/>
  <c r="AF105" i="11"/>
  <c r="K15" i="11"/>
  <c r="W15" i="11"/>
  <c r="K42" i="11"/>
  <c r="X42" i="11"/>
  <c r="J48" i="11" s="1"/>
  <c r="S71" i="11"/>
  <c r="K105" i="11"/>
  <c r="J111" i="11" s="1"/>
  <c r="W105" i="11"/>
  <c r="AI105" i="11"/>
  <c r="AU105" i="11"/>
  <c r="F227" i="14"/>
  <c r="T18" i="11"/>
  <c r="D22" i="11" s="1"/>
  <c r="H45" i="11"/>
  <c r="M45" i="11"/>
  <c r="U45" i="11"/>
  <c r="AR108" i="11"/>
  <c r="U18" i="11"/>
  <c r="I45" i="11"/>
  <c r="V45" i="11"/>
  <c r="M108" i="11"/>
  <c r="F112" i="11" s="1"/>
  <c r="AS108" i="11"/>
  <c r="J18" i="11"/>
  <c r="V18" i="11"/>
  <c r="J45" i="11"/>
  <c r="H49" i="11" s="1"/>
  <c r="W45" i="11"/>
  <c r="J108" i="11"/>
  <c r="AT108" i="11"/>
  <c r="K18" i="11"/>
  <c r="W18" i="11"/>
  <c r="K45" i="11"/>
  <c r="X45" i="11"/>
  <c r="K108" i="11"/>
  <c r="J112" i="11" s="1"/>
  <c r="AU108" i="11"/>
  <c r="F21" i="14"/>
  <c r="F35" i="14"/>
  <c r="F49" i="14"/>
  <c r="F62" i="14"/>
  <c r="F75" i="14"/>
  <c r="F83" i="14"/>
  <c r="F96" i="14"/>
  <c r="F112" i="14"/>
  <c r="F125" i="14"/>
  <c r="F152" i="14"/>
  <c r="F165" i="14"/>
  <c r="F176" i="14"/>
  <c r="F206" i="14"/>
  <c r="F217" i="14"/>
  <c r="F235" i="14"/>
  <c r="F251" i="14"/>
  <c r="F268" i="14"/>
  <c r="F284" i="14"/>
  <c r="F301" i="14"/>
  <c r="F317" i="14"/>
  <c r="F332" i="14"/>
  <c r="F342" i="14"/>
  <c r="F357" i="14"/>
  <c r="F372" i="14"/>
  <c r="F387" i="14"/>
  <c r="F400" i="14"/>
  <c r="F407" i="14"/>
  <c r="F426" i="14"/>
  <c r="F441" i="14"/>
  <c r="E9" i="11"/>
  <c r="F9" i="11" s="1"/>
  <c r="G9" i="11" s="1"/>
  <c r="H9" i="11" s="1"/>
  <c r="I9" i="11" s="1"/>
  <c r="J9" i="11" s="1"/>
  <c r="K9" i="11" s="1"/>
  <c r="L9" i="11" s="1"/>
  <c r="M9" i="11" s="1"/>
  <c r="N9" i="11" s="1"/>
  <c r="O9" i="11" s="1"/>
  <c r="P9" i="11" s="1"/>
  <c r="Q9" i="11" s="1"/>
  <c r="R9" i="11" s="1"/>
  <c r="S9" i="11" s="1"/>
  <c r="T9" i="11" s="1"/>
  <c r="U9" i="11" s="1"/>
  <c r="V9" i="11" s="1"/>
  <c r="W9" i="11" s="1"/>
  <c r="AB9" i="11" s="1"/>
  <c r="AC9" i="11" s="1"/>
  <c r="AD9" i="11" s="1"/>
  <c r="AE9" i="11" s="1"/>
  <c r="AF9" i="11" s="1"/>
  <c r="AG9" i="11" s="1"/>
  <c r="AH9" i="11" s="1"/>
  <c r="AI9" i="11" s="1"/>
  <c r="AJ9" i="11" s="1"/>
  <c r="AK9" i="11" s="1"/>
  <c r="AL9" i="11" s="1"/>
  <c r="AM9" i="11" s="1"/>
  <c r="E36" i="11"/>
  <c r="F36" i="11" s="1"/>
  <c r="G36" i="11" s="1"/>
  <c r="H36" i="11" s="1"/>
  <c r="I36" i="11" s="1"/>
  <c r="J36" i="11" s="1"/>
  <c r="K36" i="11" s="1"/>
  <c r="M36" i="11" s="1"/>
  <c r="N36" i="11" s="1"/>
  <c r="O36" i="11" s="1"/>
  <c r="P36" i="11" s="1"/>
  <c r="Q36" i="11" s="1"/>
  <c r="R36" i="11" s="1"/>
  <c r="S36" i="11" s="1"/>
  <c r="T36" i="11" s="1"/>
  <c r="U36" i="11" s="1"/>
  <c r="V36" i="11" s="1"/>
  <c r="W36" i="11" s="1"/>
  <c r="X36" i="11" s="1"/>
  <c r="Y36" i="11" s="1"/>
  <c r="Z36" i="11" s="1"/>
  <c r="AA36" i="11" s="1"/>
  <c r="AB36" i="11" s="1"/>
  <c r="AC36" i="11" s="1"/>
  <c r="AD36" i="11" s="1"/>
  <c r="AE36" i="11" s="1"/>
  <c r="AF36" i="11" s="1"/>
  <c r="AG36" i="11" s="1"/>
  <c r="AH36" i="11" s="1"/>
  <c r="AI36" i="11" s="1"/>
  <c r="AJ36" i="11" s="1"/>
  <c r="AK36" i="11" s="1"/>
  <c r="AL36" i="11" s="1"/>
  <c r="AM36" i="11" s="1"/>
  <c r="AN36" i="11" s="1"/>
  <c r="AO36" i="11" s="1"/>
  <c r="AP36" i="11" s="1"/>
  <c r="AQ36" i="11" s="1"/>
  <c r="AR36" i="11" s="1"/>
  <c r="E65" i="11"/>
  <c r="F65" i="11" s="1"/>
  <c r="G65" i="11" s="1"/>
  <c r="H65" i="11" s="1"/>
  <c r="I65" i="11" s="1"/>
  <c r="J65" i="11" s="1"/>
  <c r="K65" i="11" s="1"/>
  <c r="L65" i="11" s="1"/>
  <c r="M65" i="11" s="1"/>
  <c r="N65" i="11" s="1"/>
  <c r="O65" i="11" s="1"/>
  <c r="Q65" i="11"/>
  <c r="R65" i="11" s="1"/>
  <c r="S65" i="11" s="1"/>
  <c r="T65" i="11" s="1"/>
  <c r="U65" i="11" s="1"/>
  <c r="V65" i="11" s="1"/>
  <c r="W65" i="11" s="1"/>
  <c r="X65" i="11" s="1"/>
  <c r="Y65" i="11" s="1"/>
  <c r="Z65" i="11" s="1"/>
  <c r="AA65" i="11" s="1"/>
  <c r="E99" i="11"/>
  <c r="F99" i="11" s="1"/>
  <c r="G99" i="11" s="1"/>
  <c r="H99" i="11" s="1"/>
  <c r="I99" i="11" s="1"/>
  <c r="J99" i="11" s="1"/>
  <c r="K99" i="11" s="1"/>
  <c r="L99" i="11" s="1"/>
  <c r="M99" i="11" s="1"/>
  <c r="N99" i="11" s="1"/>
  <c r="O99" i="11" s="1"/>
  <c r="P99" i="11" s="1"/>
  <c r="Q99" i="11" s="1"/>
  <c r="R99" i="11" s="1"/>
  <c r="S99" i="11" s="1"/>
  <c r="T99" i="11" s="1"/>
  <c r="U99" i="11" s="1"/>
  <c r="V99" i="11" s="1"/>
  <c r="W99" i="11" s="1"/>
  <c r="X99" i="11" s="1"/>
  <c r="Y99" i="11" s="1"/>
  <c r="Z99" i="11" s="1"/>
  <c r="AA99" i="11" s="1"/>
  <c r="AB99" i="11" s="1"/>
  <c r="AC99" i="11" s="1"/>
  <c r="AD99" i="11" s="1"/>
  <c r="AE99" i="11" s="1"/>
  <c r="AF99" i="11" s="1"/>
  <c r="AG99" i="11" s="1"/>
  <c r="AH99" i="11" s="1"/>
  <c r="AI99" i="11" s="1"/>
  <c r="AJ99" i="11" s="1"/>
  <c r="AK99" i="11" s="1"/>
  <c r="AL99" i="11" s="1"/>
  <c r="AM99" i="11" s="1"/>
  <c r="P218" i="11" l="1"/>
  <c r="R218" i="11" s="1"/>
  <c r="N218" i="11"/>
  <c r="D111" i="11"/>
  <c r="H172" i="11" s="1"/>
  <c r="J172" i="11" s="1"/>
  <c r="H199" i="11"/>
  <c r="H190" i="11"/>
  <c r="L190" i="11" s="1"/>
  <c r="N190" i="11" s="1"/>
  <c r="F49" i="11"/>
  <c r="L183" i="11" s="1"/>
  <c r="N183" i="11" s="1"/>
  <c r="P199" i="11"/>
  <c r="R199" i="11" s="1"/>
  <c r="L199" i="11"/>
  <c r="N199" i="11" s="1"/>
  <c r="F48" i="11"/>
  <c r="H181" i="11" s="1"/>
  <c r="J181" i="11" s="1"/>
  <c r="J199" i="11"/>
  <c r="D49" i="11"/>
  <c r="J22" i="11"/>
  <c r="L201" i="11" s="1"/>
  <c r="N201" i="11" s="1"/>
  <c r="AN99" i="11"/>
  <c r="AO99" i="11" s="1"/>
  <c r="AP99" i="11" s="1"/>
  <c r="AQ99" i="11" s="1"/>
  <c r="AR99" i="11"/>
  <c r="AS99" i="11" s="1"/>
  <c r="AT99" i="11" s="1"/>
  <c r="AU99" i="11" s="1"/>
  <c r="AV99" i="11" s="1"/>
  <c r="AW99" i="11" s="1"/>
  <c r="AX99" i="11" s="1"/>
  <c r="AY99" i="11" s="1"/>
  <c r="P190" i="11" l="1"/>
  <c r="R190" i="11" s="1"/>
  <c r="J190" i="11"/>
  <c r="P181" i="11"/>
  <c r="R181" i="11" s="1"/>
  <c r="L181" i="11"/>
  <c r="N181" i="11" s="1"/>
  <c r="L172" i="11"/>
  <c r="N172" i="11" s="1"/>
  <c r="P172" i="11"/>
  <c r="R172" i="11" s="1"/>
  <c r="H208" i="11"/>
  <c r="L208" i="11" s="1"/>
  <c r="L192" i="11"/>
  <c r="N192" i="11" s="1"/>
  <c r="L174" i="11"/>
  <c r="J208" i="11" l="1"/>
  <c r="N208" i="11"/>
  <c r="P208" i="11"/>
  <c r="R208" i="11" s="1"/>
  <c r="N174" i="11"/>
  <c r="N176" i="11" s="1"/>
  <c r="L210" i="11"/>
  <c r="R176" i="11"/>
  <c r="R203" i="11"/>
  <c r="L203" i="11"/>
  <c r="N194" i="11"/>
  <c r="P203" i="11"/>
  <c r="N210" i="11" l="1"/>
  <c r="N220" i="11" s="1"/>
  <c r="P210" i="11"/>
  <c r="L220" i="11"/>
  <c r="L176" i="11"/>
  <c r="P176" i="11"/>
  <c r="L194" i="11"/>
  <c r="N203" i="11"/>
  <c r="R194" i="11"/>
  <c r="P194" i="11"/>
  <c r="L185" i="11"/>
  <c r="N185" i="11"/>
  <c r="R185" i="11"/>
  <c r="P185" i="11"/>
  <c r="R210" i="11" l="1"/>
  <c r="R220" i="11" s="1"/>
  <c r="P220" i="11"/>
</calcChain>
</file>

<file path=xl/sharedStrings.xml><?xml version="1.0" encoding="utf-8"?>
<sst xmlns="http://schemas.openxmlformats.org/spreadsheetml/2006/main" count="2004" uniqueCount="328">
  <si>
    <t xml:space="preserve">mokro čiščenje talnih površin </t>
  </si>
  <si>
    <t>mokro čiščenje okenskih polic</t>
  </si>
  <si>
    <t>ometanje pajčevine</t>
  </si>
  <si>
    <t>čiščenje WC školjke, pisoarjev</t>
  </si>
  <si>
    <t>čiščenje armatur</t>
  </si>
  <si>
    <t>etažer, ogledalo</t>
  </si>
  <si>
    <t>čiščenje tušev, kadi, umivalnika</t>
  </si>
  <si>
    <t>čiščenje radiatorjev</t>
  </si>
  <si>
    <t>ograje- temeljito čiščenje</t>
  </si>
  <si>
    <t>ograje- vlažen prebris držal</t>
  </si>
  <si>
    <t>moker prebris vrat, kljuk, stikal</t>
  </si>
  <si>
    <t>stoli, klopi- vlažen prebris</t>
  </si>
  <si>
    <t>čiščenje lestencev, radiatorjev</t>
  </si>
  <si>
    <t>čiščenje steklenih vitrin, okvirjev slik, napisnih tabel</t>
  </si>
  <si>
    <t>OSNOVNI STANDARDI ČIŠČENJA</t>
  </si>
  <si>
    <t>odstranjevanje odpadkov z odvozom do zbiralnih kontejnerjev</t>
  </si>
  <si>
    <t>frekvenca</t>
  </si>
  <si>
    <t xml:space="preserve">strojno čiščenje talnih površin </t>
  </si>
  <si>
    <t>PROSTORI - STANOVALCI</t>
  </si>
  <si>
    <t>KOMUNIKACIJSKE POTI - STANOVALCI</t>
  </si>
  <si>
    <t>VHODNA AVLA, PROSTORI ZADRŽEVANJA STANOVALCEV</t>
  </si>
  <si>
    <t>PROSTORI - POSLOVNI</t>
  </si>
  <si>
    <t>DNEVNO VARSTVO - SPALNICE</t>
  </si>
  <si>
    <t>MRLIŠKA VEŽICA</t>
  </si>
  <si>
    <t>GARDEROBE</t>
  </si>
  <si>
    <t>SLUŽBENI PROSTOR (PROSTOR ZA KOŠE, UMAZANO PERILO)</t>
  </si>
  <si>
    <t xml:space="preserve">PROSTORI - STANOVALCI </t>
  </si>
  <si>
    <t>DE TABOR</t>
  </si>
  <si>
    <t>DE POBREŽJE 1</t>
  </si>
  <si>
    <t>DE POBREŽJE 3</t>
  </si>
  <si>
    <t>DE POBREŽJE 2</t>
  </si>
  <si>
    <t>JEDILNICE PO ODDELKIH</t>
  </si>
  <si>
    <t>ODDELČNE AMBULANTE</t>
  </si>
  <si>
    <t>SOBE A</t>
  </si>
  <si>
    <t>SOBE B</t>
  </si>
  <si>
    <t>IZJEMNO - PO NAROČILU</t>
  </si>
  <si>
    <t>DNEVNO VARSTVO - SKUPNI PROSTOR</t>
  </si>
  <si>
    <t>POSLOVNE PISARNE</t>
  </si>
  <si>
    <t>SKLADIŠČE - CENTRALNO</t>
  </si>
  <si>
    <t>SLUŽBENI PROSTORI (PROSTORI ZA KOŠE, …)</t>
  </si>
  <si>
    <t>KOPALNICA / WC SKUPNA</t>
  </si>
  <si>
    <t>KOPALNICA / WC LASTNA</t>
  </si>
  <si>
    <t>SANITARNI PROSTOR - ZAPOSLENI</t>
  </si>
  <si>
    <t>WC LASTEN</t>
  </si>
  <si>
    <t>WC</t>
  </si>
  <si>
    <t>SANITARNI PROSTOR - STANOVALCI</t>
  </si>
  <si>
    <t>HODNIKI</t>
  </si>
  <si>
    <t>STOPNIŠČA</t>
  </si>
  <si>
    <t>HODNIKI A</t>
  </si>
  <si>
    <t>HODNIKI B</t>
  </si>
  <si>
    <t>VEZNI HODNIKI</t>
  </si>
  <si>
    <t>KOMUNIKACIJSKE POTI - POSLOVNE</t>
  </si>
  <si>
    <t>BALKONI</t>
  </si>
  <si>
    <t>KOMUNIKACIJSKE POTI</t>
  </si>
  <si>
    <t>DVIGALA</t>
  </si>
  <si>
    <t>ODDELKI</t>
  </si>
  <si>
    <t>1,2,3,4,5,6,7</t>
  </si>
  <si>
    <t>2,3,4</t>
  </si>
  <si>
    <t>P</t>
  </si>
  <si>
    <t>1,2,3,4</t>
  </si>
  <si>
    <t>1,2,3,4,5,6</t>
  </si>
  <si>
    <t>K</t>
  </si>
  <si>
    <t>P,1,2,3,4,5,6</t>
  </si>
  <si>
    <t>KVADRATURA</t>
  </si>
  <si>
    <t>CENA SKUPAJ</t>
  </si>
  <si>
    <r>
      <t>(m</t>
    </r>
    <r>
      <rPr>
        <vertAlign val="super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>)</t>
    </r>
  </si>
  <si>
    <r>
      <t>CENA (m</t>
    </r>
    <r>
      <rPr>
        <b/>
        <vertAlign val="superscript"/>
        <sz val="10"/>
        <rFont val="Arial"/>
        <family val="2"/>
        <charset val="238"/>
      </rPr>
      <t>2</t>
    </r>
    <r>
      <rPr>
        <b/>
        <sz val="10"/>
        <rFont val="Arial"/>
        <family val="2"/>
        <charset val="238"/>
      </rPr>
      <t>)</t>
    </r>
  </si>
  <si>
    <t>IZPOLNI PONUDNIK</t>
  </si>
  <si>
    <t>SOBE C</t>
  </si>
  <si>
    <t>SOBE D - IZOLACIJA</t>
  </si>
  <si>
    <t>OPOMBE</t>
  </si>
  <si>
    <t>mokro čiščenje sten (do višine oljnega premaza)</t>
  </si>
  <si>
    <t>moker prebris zunanjosti omar</t>
  </si>
  <si>
    <t>moker prebris miz, stolov</t>
  </si>
  <si>
    <t>moker prebris postelj</t>
  </si>
  <si>
    <t>moker prebris vrat, kljuk, stikal, polic</t>
  </si>
  <si>
    <t>mokro čiščenje talnih površin oz sesanje tekalne površine</t>
  </si>
  <si>
    <t>odvisno od vrste talne obloge</t>
  </si>
  <si>
    <t>moker prebris telefona, namizne svetilke, računalnika</t>
  </si>
  <si>
    <t>čiščenje umivalnika</t>
  </si>
  <si>
    <t>čiščenje stenskih površin okrog umivalnikov, WC-ja</t>
  </si>
  <si>
    <t xml:space="preserve">mokro čiščenje talnih površin oz sesanje </t>
  </si>
  <si>
    <t>čiščenje okvirjev slik</t>
  </si>
  <si>
    <t>mokro čiščenje zunanjih okenskih polic</t>
  </si>
  <si>
    <t>čiščenje svetil</t>
  </si>
  <si>
    <t>mokro čiščenje ogledal</t>
  </si>
  <si>
    <t>mokro čiščenje vrat obojestransko</t>
  </si>
  <si>
    <t>T</t>
  </si>
  <si>
    <t>D</t>
  </si>
  <si>
    <t>M</t>
  </si>
  <si>
    <t>število</t>
  </si>
  <si>
    <t>začetek čiščenja</t>
  </si>
  <si>
    <t>konec čiščenja</t>
  </si>
  <si>
    <t>A</t>
  </si>
  <si>
    <t>B</t>
  </si>
  <si>
    <t>C</t>
  </si>
  <si>
    <t>odstranjevanje odpadkov z odvozom do zbiralnih kontejnerjev / stiskalnic vključno s stiskanjem</t>
  </si>
  <si>
    <t>L</t>
  </si>
  <si>
    <t>D/T/M/L</t>
  </si>
  <si>
    <t>moker prebris kljuk, stikal</t>
  </si>
  <si>
    <t>moker prebris vrat</t>
  </si>
  <si>
    <t>ŠT. KONT. LIST</t>
  </si>
  <si>
    <t xml:space="preserve">mokro čiščenje in dezinfekcija talnih površin </t>
  </si>
  <si>
    <t>mokro čiščenje in dezinfekcija okenskih polic</t>
  </si>
  <si>
    <t>10, 19</t>
  </si>
  <si>
    <t>moker prebris  kljuk, stikal</t>
  </si>
  <si>
    <t>* D - vse dni v tednu</t>
  </si>
  <si>
    <t>zadnje odstranjevanje</t>
  </si>
  <si>
    <t>EVIDENČNI LIST</t>
  </si>
  <si>
    <t>moker prebris  vrat, kljuk, stikal</t>
  </si>
  <si>
    <t>mokro čiščenje stenskih površin</t>
  </si>
  <si>
    <t>brez vodnega kamna</t>
  </si>
  <si>
    <t>čiščenje WC školjke, pisoarjev, umivalnika</t>
  </si>
  <si>
    <t>mokro čiščenje celotnih stenskih površin</t>
  </si>
  <si>
    <t>čiščenje  vrat</t>
  </si>
  <si>
    <t>mokro čiščenje kabine dvigala</t>
  </si>
  <si>
    <t>vlažen prebris tipkovnice</t>
  </si>
  <si>
    <r>
      <t>m</t>
    </r>
    <r>
      <rPr>
        <vertAlign val="superscript"/>
        <sz val="10"/>
        <rFont val="Arial"/>
        <family val="2"/>
        <charset val="238"/>
      </rPr>
      <t>2</t>
    </r>
  </si>
  <si>
    <t>OSTALA DELA PO NAROČILU</t>
  </si>
  <si>
    <t>ČIŠČENJE LAMELNIH IN DRUGIH STROPOV</t>
  </si>
  <si>
    <t>MOKRO ČIŠČENJE TEKSTILNO OBLAZINJENEGA POHIŠTVA (POVPREČEN STOL)</t>
  </si>
  <si>
    <r>
      <t>EURm</t>
    </r>
    <r>
      <rPr>
        <vertAlign val="superscript"/>
        <sz val="10"/>
        <rFont val="Arial"/>
        <family val="2"/>
        <charset val="238"/>
      </rPr>
      <t>2 (brez DDV</t>
    </r>
    <r>
      <rPr>
        <sz val="10"/>
        <rFont val="Arial"/>
        <family val="2"/>
        <charset val="238"/>
      </rPr>
      <t>)</t>
    </r>
  </si>
  <si>
    <t>SKUPAJ</t>
  </si>
  <si>
    <t>kontrola sanitarij (čiščenje p.p.)</t>
  </si>
  <si>
    <t>* L - letno</t>
  </si>
  <si>
    <t>STEKLENE POVRŠINE</t>
  </si>
  <si>
    <t>obojestranskoo čiščenje stekel</t>
  </si>
  <si>
    <t>mokro čiščenje okenskih okvirjev</t>
  </si>
  <si>
    <t>P, 1,2,3,4,5,6</t>
  </si>
  <si>
    <t>17a</t>
  </si>
  <si>
    <t>18a</t>
  </si>
  <si>
    <t>19a</t>
  </si>
  <si>
    <t>20a</t>
  </si>
  <si>
    <t>ČAJNE KUHINJE</t>
  </si>
  <si>
    <t>1. PROSTORI - STANOVALCI</t>
  </si>
  <si>
    <t>2. PROSTORI - POSLOVNI</t>
  </si>
  <si>
    <t>3. SANITARNI PROSTOR - STANOVALCI, ZAPOSLENI</t>
  </si>
  <si>
    <t>4. KOMUNIKACIJSKE POTI - STANOVALCI, ZAPOSLENI</t>
  </si>
  <si>
    <t>zadnje odstranjevanje od 19.00 - 20.00</t>
  </si>
  <si>
    <t>kos</t>
  </si>
  <si>
    <t>WC SKUPEN - IZPOSTAVLJEN</t>
  </si>
  <si>
    <t>WC - SKUPEN</t>
  </si>
  <si>
    <t>K,P,1,2,3,4,5,6, RAČ</t>
  </si>
  <si>
    <t>Stekla-splošno</t>
  </si>
  <si>
    <t>WC SKUPEN IZPOSTAVLJEN</t>
  </si>
  <si>
    <t>WC SKUPEN</t>
  </si>
  <si>
    <t>mokro čiščenje karnise</t>
  </si>
  <si>
    <t>EUR brez DDV</t>
  </si>
  <si>
    <r>
      <t xml:space="preserve">OSNOVNO ČIŠČENJE / </t>
    </r>
    <r>
      <rPr>
        <u/>
        <sz val="10"/>
        <color indexed="10"/>
        <rFont val="Arial"/>
        <family val="2"/>
        <charset val="238"/>
      </rPr>
      <t>CENA MESEČNE STORITVE ČIŠČENJA</t>
    </r>
  </si>
  <si>
    <t>GENERALNO ČIŠČENJE / CENA ENKRATNEGA ČIŠČENJA</t>
  </si>
  <si>
    <t>OCENE 1, 2, 3</t>
  </si>
  <si>
    <t>KRITERIJ KVALITETE OZIROMA OPOMBE</t>
  </si>
  <si>
    <t>LEGENDA:</t>
  </si>
  <si>
    <t>1 * LETNO</t>
  </si>
  <si>
    <t>STANDARD</t>
  </si>
  <si>
    <t>ð</t>
  </si>
  <si>
    <t>* T (5) - ob delovnih dneh (od ponedeljka do petka)</t>
  </si>
  <si>
    <t>* T -  tedensko</t>
  </si>
  <si>
    <t>* M -  mesečno</t>
  </si>
  <si>
    <t>čista in gladka tla brez madežev s sijajem</t>
  </si>
  <si>
    <t>po dogovoru</t>
  </si>
  <si>
    <t>čista tla brez madežev s sijajem</t>
  </si>
  <si>
    <t>čiščenje stenskih površin okrog umiv., WC-ja, tuša, kadi</t>
  </si>
  <si>
    <r>
      <t xml:space="preserve">TOČKE PREDRAČUNA </t>
    </r>
    <r>
      <rPr>
        <b/>
        <u/>
        <sz val="12"/>
        <rFont val="Arial"/>
        <family val="2"/>
        <charset val="238"/>
      </rPr>
      <t>1, 2, 3, 4</t>
    </r>
  </si>
  <si>
    <r>
      <t xml:space="preserve">   2. </t>
    </r>
    <r>
      <rPr>
        <sz val="11"/>
        <rFont val="Arial"/>
        <family val="2"/>
        <charset val="238"/>
      </rPr>
      <t xml:space="preserve">Ceno mesečnega čiščenja ponudnik oblikuje tako, da z njo zagotavlja izvajanje storitve čiščenja v skladu z </t>
    </r>
    <r>
      <rPr>
        <b/>
        <u/>
        <sz val="11"/>
        <rFont val="Arial"/>
        <family val="2"/>
        <charset val="238"/>
      </rPr>
      <t>zahtevanimi standardi čiščenja</t>
    </r>
    <r>
      <rPr>
        <sz val="11"/>
        <rFont val="Arial"/>
        <family val="2"/>
        <charset val="238"/>
      </rPr>
      <t xml:space="preserve"> (predmet čiščenja, pogostost,…),</t>
    </r>
  </si>
  <si>
    <r>
      <t xml:space="preserve">   1.</t>
    </r>
    <r>
      <rPr>
        <sz val="11"/>
        <rFont val="Arial"/>
        <family val="2"/>
        <charset val="238"/>
      </rPr>
      <t xml:space="preserve"> Cena osnovnega čiščenja je definirana za mesečno čiščenje.</t>
    </r>
  </si>
  <si>
    <r>
      <t xml:space="preserve">         Ponudnik mora upoštevati zahteve naročnika v</t>
    </r>
    <r>
      <rPr>
        <b/>
        <sz val="11"/>
        <rFont val="Arial"/>
        <family val="2"/>
        <charset val="238"/>
      </rPr>
      <t xml:space="preserve"> delu razpisne dokumentacije ''Tehnične zahteve naročnika'</t>
    </r>
    <r>
      <rPr>
        <sz val="11"/>
        <rFont val="Arial"/>
        <family val="2"/>
        <charset val="238"/>
      </rPr>
      <t xml:space="preserve">'. </t>
    </r>
  </si>
  <si>
    <t>Navodila za izpolnjevanje predračuna:</t>
  </si>
  <si>
    <r>
      <t xml:space="preserve">   1. </t>
    </r>
    <r>
      <rPr>
        <sz val="11"/>
        <rFont val="Arial"/>
        <family val="2"/>
        <charset val="238"/>
      </rPr>
      <t>Ponudnik vnaša vrednosti v zelena polja</t>
    </r>
  </si>
  <si>
    <t xml:space="preserve">        Za čiščenje steklenih površin mora upoštevati standard čiščenja, ki ga je opredelil naročnik.</t>
  </si>
  <si>
    <r>
      <t xml:space="preserve">          in </t>
    </r>
    <r>
      <rPr>
        <b/>
        <sz val="11"/>
        <rFont val="Arial"/>
        <family val="2"/>
        <charset val="238"/>
      </rPr>
      <t>drugimi zahtevami v delu razpisne dokumentacije ''Tehnične zahteve naročnika'</t>
    </r>
    <r>
      <rPr>
        <sz val="11"/>
        <rFont val="Arial"/>
        <family val="2"/>
        <charset val="238"/>
      </rPr>
      <t>'. Naročnik morebitnih dodatnih stroškov, ki ne bodo zajeti v tej ceni, ne bo priznaval.</t>
    </r>
  </si>
  <si>
    <t>MESEČNO</t>
  </si>
  <si>
    <t>BREZ DDV</t>
  </si>
  <si>
    <t>Z DDV</t>
  </si>
  <si>
    <t>LETNO</t>
  </si>
  <si>
    <r>
      <t xml:space="preserve">PONUDBENA VREDNOST MESEČNEGA ČIŠČENJA </t>
    </r>
    <r>
      <rPr>
        <sz val="12"/>
        <rFont val="Arial"/>
        <family val="2"/>
        <charset val="238"/>
      </rPr>
      <t>(PO STANDARDU)</t>
    </r>
  </si>
  <si>
    <r>
      <t xml:space="preserve">PONUDBENA VREDNOST GENERALNEGA ČIŠČENJA </t>
    </r>
    <r>
      <rPr>
        <sz val="12"/>
        <rFont val="Arial"/>
        <family val="2"/>
        <charset val="238"/>
      </rPr>
      <t>(PO STANDARDU)</t>
    </r>
  </si>
  <si>
    <t>TČ. 1, 2, 3, 4</t>
  </si>
  <si>
    <t>SKUPNA PONUDBENA VREDNOST</t>
  </si>
  <si>
    <t>GENERALNO</t>
  </si>
  <si>
    <t>SKUPNA VREDNOST PONUDBE</t>
  </si>
  <si>
    <t>DE POBREŽJE 2 (EUR/ BREZ ddv)</t>
  </si>
  <si>
    <t>DE POBREŽJE 3 (EUR/ BREZ ddv)</t>
  </si>
  <si>
    <t>DE TABOR (EUR/ BREZ ddv)</t>
  </si>
  <si>
    <r>
      <t xml:space="preserve">   3.</t>
    </r>
    <r>
      <rPr>
        <sz val="14"/>
        <rFont val="Arial"/>
        <family val="2"/>
        <charset val="238"/>
      </rPr>
      <t xml:space="preserve"> </t>
    </r>
    <r>
      <rPr>
        <b/>
        <sz val="11"/>
        <rFont val="Arial"/>
        <family val="2"/>
        <charset val="238"/>
      </rPr>
      <t>Ponudbeno ceno mora ponudnik oblikovati kot ceno, ki pokriva obdobje enega meseca in je normirana na m2 površine. Izražena mora biti v EUR.</t>
    </r>
  </si>
  <si>
    <r>
      <t xml:space="preserve">   3.</t>
    </r>
    <r>
      <rPr>
        <sz val="14"/>
        <rFont val="Arial"/>
        <family val="2"/>
        <charset val="238"/>
      </rPr>
      <t xml:space="preserve"> </t>
    </r>
    <r>
      <rPr>
        <b/>
        <sz val="11"/>
        <rFont val="Arial"/>
        <family val="2"/>
        <charset val="238"/>
      </rPr>
      <t>Ponudbeno ceno mora ponudnik oblikovati kot ceno, ki je normirana na m2 površine. Izražena mora biti v EUR.</t>
    </r>
  </si>
  <si>
    <t>čiščenje zračnikov</t>
  </si>
  <si>
    <t>čiščenje tušev, kadi</t>
  </si>
  <si>
    <t>SANITARNI PROSTOR STANOVALCI-</t>
  </si>
  <si>
    <t xml:space="preserve">voziček samo za sobe v izolaciji, </t>
  </si>
  <si>
    <t>do 7:00 kontrola, čiščenje p.p.</t>
  </si>
  <si>
    <t>DOP.</t>
  </si>
  <si>
    <t>POP.</t>
  </si>
  <si>
    <t>čiščenje stenskih površin okrog umiv., WC-ja</t>
  </si>
  <si>
    <t>ó</t>
  </si>
  <si>
    <t>PONUDBENA VREDNOST MESEČNEGA ČIŠČENJA KAVARNICE</t>
  </si>
  <si>
    <r>
      <t xml:space="preserve">VNOS CENE ZA VSE STORITVE = CENA ZA </t>
    </r>
    <r>
      <rPr>
        <b/>
        <sz val="18"/>
        <color indexed="10"/>
        <rFont val="Arial"/>
        <family val="2"/>
        <charset val="238"/>
      </rPr>
      <t>1</t>
    </r>
    <r>
      <rPr>
        <b/>
        <sz val="18"/>
        <color indexed="12"/>
        <rFont val="Arial"/>
        <family val="2"/>
        <charset val="238"/>
      </rPr>
      <t xml:space="preserve"> X LETNO  </t>
    </r>
    <r>
      <rPr>
        <b/>
        <i/>
        <sz val="16"/>
        <color indexed="12"/>
        <rFont val="Arial"/>
        <family val="2"/>
        <charset val="238"/>
      </rPr>
      <t>(EUR BREZ DDV)</t>
    </r>
  </si>
  <si>
    <r>
      <t xml:space="preserve">VNOS CENE ZA VSE STORITVE = CENA ZA </t>
    </r>
    <r>
      <rPr>
        <b/>
        <sz val="18"/>
        <color indexed="10"/>
        <rFont val="Arial"/>
        <family val="2"/>
        <charset val="238"/>
      </rPr>
      <t>1</t>
    </r>
    <r>
      <rPr>
        <b/>
        <sz val="18"/>
        <color indexed="12"/>
        <rFont val="Arial"/>
        <family val="2"/>
        <charset val="238"/>
      </rPr>
      <t xml:space="preserve"> X LETNO</t>
    </r>
    <r>
      <rPr>
        <b/>
        <i/>
        <sz val="18"/>
        <color indexed="12"/>
        <rFont val="Arial"/>
        <family val="2"/>
        <charset val="238"/>
      </rPr>
      <t xml:space="preserve"> </t>
    </r>
    <r>
      <rPr>
        <b/>
        <i/>
        <sz val="16"/>
        <color indexed="12"/>
        <rFont val="Arial"/>
        <family val="2"/>
        <charset val="238"/>
      </rPr>
      <t>(EUR BREZ DDV)</t>
    </r>
  </si>
  <si>
    <r>
      <t xml:space="preserve">VNOS CENE ZA VSE STORITVE = CENA ZA </t>
    </r>
    <r>
      <rPr>
        <b/>
        <sz val="18"/>
        <color indexed="10"/>
        <rFont val="Arial"/>
        <family val="2"/>
        <charset val="238"/>
      </rPr>
      <t>1</t>
    </r>
    <r>
      <rPr>
        <b/>
        <sz val="18"/>
        <color indexed="12"/>
        <rFont val="Arial"/>
        <family val="2"/>
        <charset val="238"/>
      </rPr>
      <t xml:space="preserve"> X LETNO </t>
    </r>
    <r>
      <rPr>
        <b/>
        <i/>
        <sz val="16"/>
        <color indexed="12"/>
        <rFont val="Arial"/>
        <family val="2"/>
        <charset val="238"/>
      </rPr>
      <t>(EUR BREZ DDV)</t>
    </r>
  </si>
  <si>
    <r>
      <t>EUR / kos</t>
    </r>
    <r>
      <rPr>
        <vertAlign val="superscript"/>
        <sz val="10"/>
        <rFont val="Arial"/>
        <family val="2"/>
        <charset val="238"/>
      </rPr>
      <t xml:space="preserve">              (brez DDV</t>
    </r>
    <r>
      <rPr>
        <sz val="10"/>
        <rFont val="Arial"/>
        <family val="2"/>
        <charset val="238"/>
      </rPr>
      <t>)</t>
    </r>
  </si>
  <si>
    <r>
      <t>EUR/kos</t>
    </r>
    <r>
      <rPr>
        <vertAlign val="superscript"/>
        <sz val="10"/>
        <rFont val="Arial"/>
        <family val="2"/>
        <charset val="238"/>
      </rPr>
      <t xml:space="preserve">                                   (brez DDV</t>
    </r>
    <r>
      <rPr>
        <sz val="10"/>
        <rFont val="Arial"/>
        <family val="2"/>
        <charset val="238"/>
      </rPr>
      <t>)</t>
    </r>
  </si>
  <si>
    <t>ZELENA POLJA</t>
  </si>
  <si>
    <r>
      <t xml:space="preserve">   2. </t>
    </r>
    <r>
      <rPr>
        <sz val="11"/>
        <rFont val="Arial"/>
        <family val="2"/>
        <charset val="238"/>
      </rPr>
      <t xml:space="preserve">Ceno generalnega čiščenja ponudnik oblikuje tako, da z njo zagotavlja izvajanje storitve čiščenja v skladu z </t>
    </r>
    <r>
      <rPr>
        <b/>
        <u/>
        <sz val="11"/>
        <rFont val="Arial"/>
        <family val="2"/>
        <charset val="238"/>
      </rPr>
      <t>zahtevanimi standardi generalnega čiščenja.</t>
    </r>
  </si>
  <si>
    <r>
      <t xml:space="preserve">          in </t>
    </r>
    <r>
      <rPr>
        <b/>
        <sz val="11"/>
        <rFont val="Arial"/>
        <family val="2"/>
        <charset val="238"/>
      </rPr>
      <t>drugimi zahtevami v delu razpisne dokumentacije ''Tehnične zahteve naročnika'</t>
    </r>
    <r>
      <rPr>
        <sz val="11"/>
        <rFont val="Arial"/>
        <family val="2"/>
        <charset val="238"/>
      </rPr>
      <t>'. Naročnik morebitnih dodatnih stroškov, ki ne bodo zajeti v tej ponudbeni ceni, ne bo priznaval.</t>
    </r>
  </si>
  <si>
    <t xml:space="preserve">        Naročnik morebitnih dodatnih stroškov, ki ne bodo zajeti v tej ponudbeni ceni, ne bo priznaval.</t>
  </si>
  <si>
    <t>SKUPAJ DODATNA NAVODILA</t>
  </si>
  <si>
    <t>NEDELJA, PONEDELJEK,PRAZNIK</t>
  </si>
  <si>
    <t xml:space="preserve">odstranjevanje odpadkov z odvozom do zbiralnih kontejnerjev / stiskalnic vključno s stiskanjem </t>
  </si>
  <si>
    <t>mokro čiščenje košev</t>
  </si>
  <si>
    <t>K,P,1,2,3,4</t>
  </si>
  <si>
    <t>K,P,1,2,3,4,5,6</t>
  </si>
  <si>
    <t>K,P,1,2,3,4,5,6,7</t>
  </si>
  <si>
    <t>P,1,2,3,4,5,6,7</t>
  </si>
  <si>
    <t>P, 1,2,3,4,5,6,7</t>
  </si>
  <si>
    <t>čiščenje umivalnika, armatur</t>
  </si>
  <si>
    <t xml:space="preserve">moker prebris miz, </t>
  </si>
  <si>
    <t>P, 1, 2,3,4</t>
  </si>
  <si>
    <t>P,</t>
  </si>
  <si>
    <t>KAVARNICA</t>
  </si>
  <si>
    <t>STEKLENE POVRŠINE PROTIPOŽARNI SEKTOR</t>
  </si>
  <si>
    <t>mokro čiščenje notranjih vrat</t>
  </si>
  <si>
    <t>menjava PVC vrečk v koših</t>
  </si>
  <si>
    <t>DELOVNA TERAPIJA, FIZIOTERAPIJA, MASAŽNI SALON,  KNJIŽNICA, SEJNA SOBA, VEČNAMENSKI PROSTORI</t>
  </si>
  <si>
    <t>DVIGALO PANORAMSKO</t>
  </si>
  <si>
    <t>moker prebris kljuk, stikal, miz</t>
  </si>
  <si>
    <t xml:space="preserve">LEKARNA - SKLADIŠČE, </t>
  </si>
  <si>
    <t>DELOVNA TERAPIJA, FIZIOTERAPIJA, MASAŽNI SALON,  KNJIŽNICA, VEČNAMENSKI PROSTORI,SEJNA SOBA</t>
  </si>
  <si>
    <t>1,2,3,6</t>
  </si>
  <si>
    <t>LEKARNA- SKLADIŠČE, POMOŽNI PROSTORI</t>
  </si>
  <si>
    <t>STEKLENE POVRŠINE (PROTIPOŽARNI SEKTOR)</t>
  </si>
  <si>
    <t>PREMAZ TAL (odstranjevanje starega in nanos novega)</t>
  </si>
  <si>
    <t>2 * LETNO</t>
  </si>
  <si>
    <t>KRISTALIZACIJA TAL (marmor  na vhodu DE Tabor)</t>
  </si>
  <si>
    <t>5. OSTALA DELA PO NAROČILU</t>
  </si>
  <si>
    <t>F</t>
  </si>
  <si>
    <t>PO NAROČILU PO POTREBI NAROČNIKA</t>
  </si>
  <si>
    <t>vezni hodniki - stekla</t>
  </si>
  <si>
    <t>G</t>
  </si>
  <si>
    <t>mokro čiščenje  okvirjev vrat in kljuk</t>
  </si>
  <si>
    <t>enota</t>
  </si>
  <si>
    <t>PO OPISU list OSNOVNI STANDARD</t>
  </si>
  <si>
    <t xml:space="preserve">VHODNA VRATA </t>
  </si>
  <si>
    <r>
      <t xml:space="preserve">VNOS CENE ZA VSE STORITVE = CENA ZA </t>
    </r>
    <r>
      <rPr>
        <b/>
        <sz val="18"/>
        <color indexed="10"/>
        <rFont val="Arial"/>
        <family val="2"/>
        <charset val="238"/>
      </rPr>
      <t>MESEČNO</t>
    </r>
    <r>
      <rPr>
        <b/>
        <sz val="18"/>
        <color indexed="12"/>
        <rFont val="Arial"/>
        <family val="2"/>
        <charset val="238"/>
      </rPr>
      <t xml:space="preserve"> ČIŠČENJE </t>
    </r>
    <r>
      <rPr>
        <b/>
        <i/>
        <sz val="16"/>
        <color indexed="12"/>
        <rFont val="Arial"/>
        <family val="2"/>
        <charset val="238"/>
      </rPr>
      <t>(EUR BREZ DDV)</t>
    </r>
  </si>
  <si>
    <t>poliranje vrat in notranjost kabine</t>
  </si>
  <si>
    <t>sesanje predpražnika dnevno</t>
  </si>
  <si>
    <t>dodatno po potrebi</t>
  </si>
  <si>
    <t>TRI LETNO</t>
  </si>
  <si>
    <t>PONUDBENA VREDNOST MESEČNEGA ČIŠČENJA ZA VHODNA VRATA</t>
  </si>
  <si>
    <t>PONUDBENA VREDNOST MESEČNEGA ČIŠČENJA ZA SOBE D - IZOLACIJA</t>
  </si>
  <si>
    <t>TČ. F</t>
  </si>
  <si>
    <t>TČ. G</t>
  </si>
  <si>
    <r>
      <t xml:space="preserve">TOČKE PREDRAČUNA </t>
    </r>
    <r>
      <rPr>
        <b/>
        <u/>
        <sz val="12"/>
        <rFont val="Arial"/>
        <family val="2"/>
        <charset val="238"/>
      </rPr>
      <t>A, B, C, D, E</t>
    </r>
  </si>
  <si>
    <t>čiščenje luči, radiatorjev</t>
  </si>
  <si>
    <t>čiščenje umivalnika, ogledala</t>
  </si>
  <si>
    <t xml:space="preserve"> 13, 19</t>
  </si>
  <si>
    <t xml:space="preserve"> KAPELICA</t>
  </si>
  <si>
    <t>vlažnočiščenje talnih površin</t>
  </si>
  <si>
    <t>čiščenje luči</t>
  </si>
  <si>
    <t xml:space="preserve">strojno oz. mokro  čiščenje talnih površin </t>
  </si>
  <si>
    <t>čiščenje rež v tleh kabine</t>
  </si>
  <si>
    <t>1, 2, 3,4,5,6</t>
  </si>
  <si>
    <t>KAPELICA</t>
  </si>
  <si>
    <t>čiščenje umivalnika, armatur, ogledala</t>
  </si>
  <si>
    <t>TERASA DE3</t>
  </si>
  <si>
    <t xml:space="preserve">strojno/ mokro čiščenje talnih površin </t>
  </si>
  <si>
    <t>vlažen prebris miz</t>
  </si>
  <si>
    <t>TERASA</t>
  </si>
  <si>
    <r>
      <t xml:space="preserve">VNOS CENE ZA </t>
    </r>
    <r>
      <rPr>
        <b/>
        <u/>
        <sz val="18"/>
        <color indexed="12"/>
        <rFont val="Arial"/>
        <family val="2"/>
        <charset val="238"/>
      </rPr>
      <t>VSE</t>
    </r>
    <r>
      <rPr>
        <b/>
        <sz val="18"/>
        <color indexed="12"/>
        <rFont val="Arial"/>
        <family val="2"/>
        <charset val="238"/>
      </rPr>
      <t xml:space="preserve"> STORITVE = CENA ZA 2 X LETNO </t>
    </r>
    <r>
      <rPr>
        <b/>
        <i/>
        <sz val="16"/>
        <color indexed="12"/>
        <rFont val="Arial"/>
        <family val="2"/>
        <charset val="238"/>
      </rPr>
      <t>(EUR BREZ DDV)</t>
    </r>
  </si>
  <si>
    <t>Čiščenje žaluzij</t>
  </si>
  <si>
    <t xml:space="preserve">odstranjevanje odpadkov z odvozom do zbiralnih kontejnerjev </t>
  </si>
  <si>
    <t>čiščenje  radiatorjev</t>
  </si>
  <si>
    <t>moker prebris cevi strojnih inštalacij</t>
  </si>
  <si>
    <t>čiščenje   radiatorjev</t>
  </si>
  <si>
    <t>čiščenje radiatorjev, zunanjosti omar, stolov</t>
  </si>
  <si>
    <t>KAVARNICA (s predprostorom)</t>
  </si>
  <si>
    <t>Čiščenje rolet</t>
  </si>
  <si>
    <t>PARNO ČIŠČENJE TALNIH KOVINSKIH REŠETK 20 CM X 100 CM</t>
  </si>
  <si>
    <t>VHODNA VRATA DE POBREŽJE IN DE TABOR 30 m2</t>
  </si>
  <si>
    <t>kavarnica s predprostorom 104 m2</t>
  </si>
  <si>
    <r>
      <t xml:space="preserve">PONUDBENA CENA SE VPIŠE ZA </t>
    </r>
    <r>
      <rPr>
        <b/>
        <sz val="10"/>
        <rFont val="Arial"/>
        <family val="2"/>
        <charset val="238"/>
      </rPr>
      <t>OBOJESTRANSKO</t>
    </r>
    <r>
      <rPr>
        <sz val="10"/>
        <rFont val="Arial"/>
        <family val="2"/>
        <charset val="238"/>
      </rPr>
      <t xml:space="preserve"> ČIŠČENJE!!!</t>
    </r>
  </si>
  <si>
    <r>
      <rPr>
        <sz val="10"/>
        <rFont val="Arial"/>
        <family val="2"/>
        <charset val="238"/>
      </rPr>
      <t>POVRŠINE -</t>
    </r>
    <r>
      <rPr>
        <b/>
        <sz val="10"/>
        <rFont val="Arial"/>
        <family val="2"/>
        <charset val="238"/>
      </rPr>
      <t xml:space="preserve"> ENOSTRANSKO</t>
    </r>
  </si>
  <si>
    <t>IZJEMOMA</t>
  </si>
  <si>
    <r>
      <rPr>
        <b/>
        <sz val="11"/>
        <rFont val="Arial"/>
        <family val="2"/>
        <charset val="238"/>
      </rPr>
      <t>OCENJENA</t>
    </r>
    <r>
      <rPr>
        <sz val="11"/>
        <rFont val="Arial"/>
        <family val="2"/>
        <charset val="238"/>
      </rPr>
      <t xml:space="preserve"> KVADRATURA</t>
    </r>
  </si>
  <si>
    <t>ČIŠČENJE SOB - IZOLACIJA</t>
  </si>
  <si>
    <r>
      <rPr>
        <b/>
        <sz val="10"/>
        <color theme="1"/>
        <rFont val="Arial"/>
        <family val="2"/>
        <charset val="238"/>
      </rPr>
      <t>P,4,5</t>
    </r>
    <r>
      <rPr>
        <sz val="10"/>
        <color theme="1"/>
        <rFont val="Arial"/>
        <family val="2"/>
        <charset val="238"/>
      </rPr>
      <t xml:space="preserve">                    G (P, 1,2,3,4,5)</t>
    </r>
  </si>
  <si>
    <t>P,4,5,6</t>
  </si>
  <si>
    <t>P,4,5</t>
  </si>
  <si>
    <r>
      <t>Čišenje rolet -</t>
    </r>
    <r>
      <rPr>
        <b/>
        <sz val="10"/>
        <rFont val="Arial"/>
        <family val="2"/>
        <charset val="238"/>
      </rPr>
      <t xml:space="preserve"> CENA ZA ENOSTRANSKO ČIŠČENJE!!! </t>
    </r>
  </si>
  <si>
    <t>CENA ZA ENOSTRANSKO ČIŠČENJE!!!</t>
  </si>
  <si>
    <t>CENA ZA DVOSTRANSKO ČIŠČENJE!!!</t>
  </si>
  <si>
    <t>oz. po potrebi (p.p.)</t>
  </si>
  <si>
    <t xml:space="preserve">oz. p.p </t>
  </si>
  <si>
    <t>moker prebris in dezinfekcija vrat, kljuk, stikal, držal</t>
  </si>
  <si>
    <t xml:space="preserve">oz. p.p. </t>
  </si>
  <si>
    <t xml:space="preserve">oz. po potrebi (p.p.) </t>
  </si>
  <si>
    <t>2.3,4</t>
  </si>
  <si>
    <t>PROSTOR ZA PREDAJO</t>
  </si>
  <si>
    <t>MEDETAŽA</t>
  </si>
  <si>
    <t>K,2,</t>
  </si>
  <si>
    <t>PONUDBA ŠTEVILKA</t>
  </si>
  <si>
    <r>
      <t>DE POBREŽJE 1</t>
    </r>
    <r>
      <rPr>
        <b/>
        <sz val="9"/>
        <rFont val="Arial"/>
        <family val="2"/>
        <charset val="238"/>
      </rPr>
      <t xml:space="preserve"> (EUR/ BREZ ddv)</t>
    </r>
  </si>
  <si>
    <t>OBR C</t>
  </si>
  <si>
    <t>8, 10, 13, 19</t>
  </si>
  <si>
    <t>obojestransko čiščenje stekel na vratih</t>
  </si>
  <si>
    <t>TERASA KAVARNICA, ZUNANJI VHOD</t>
  </si>
  <si>
    <t>REKAPITULACIJA</t>
  </si>
  <si>
    <t>OBR-E</t>
  </si>
  <si>
    <t>OBR F</t>
  </si>
  <si>
    <t>DATUM:</t>
  </si>
  <si>
    <t>Žig in podpis ponudnika:</t>
  </si>
  <si>
    <t>PREDRAČUN ČIŠČENJE PROSTOROV DOMA 2020-2023</t>
  </si>
  <si>
    <r>
      <t xml:space="preserve">V primeru, da bo naročnik pri pregledu in ocenjevanju ponudb odkril očitne računske napake, bo ravnal v skladu s 7. odstavkom 89. člena ZJN-3. Ponudnik skladno z zgornjimi zahtevami izpolni tudi Povzetek predračuna (rekapitulacija) (OBR-2a).
</t>
    </r>
    <r>
      <rPr>
        <b/>
        <sz val="12"/>
        <color rgb="FFFF0000"/>
        <rFont val="Times New Roman"/>
        <family val="1"/>
        <charset val="238"/>
      </rPr>
      <t>Ponudnik in partnerji v skupni ponudbi skupno oziroma vodilni partner, ki zastopa skupino gospodarskih subjektov naloži obrazec št. 2a v informacijskem sistemu e-JN pod rubriko Dokumenti v razdelek »Druge priloge«:
• ponudbeni predračun – skeniran dokument v pdf. obliki, ki je požigosan, datiran in podpisan,
• ponudbeni predračun v Excel datoteki.</t>
    </r>
    <r>
      <rPr>
        <b/>
        <sz val="12"/>
        <rFont val="Times New Roman"/>
        <family val="1"/>
        <charset val="238"/>
      </rPr>
      <t xml:space="preserve">
V primeru razhajanj med podatki v Povzetku predračuna (rekapitulaciji) (OBR-2) - naloženim v razdelek »Predračun«, in celotno Specifikacijo predračuna (OBR-2a) - naloženim v razdelek »Druge priloge«, kot veljavni štejejo podatki v Specifikaciji predračuna, naloženim v razdelku »Druge priloge«.
</t>
    </r>
  </si>
  <si>
    <t>OBR-2A</t>
  </si>
  <si>
    <t xml:space="preserve">OSNOVNO ČIŠČENJE - VRSTICE Z RUMENO OZNAKO V PRVEM STOLPCU </t>
  </si>
  <si>
    <t xml:space="preserve">GENERALNO ČIŠČENJE - VRSTICE Z MODRO OZNAKO V PRVEM STOLPCU </t>
  </si>
  <si>
    <t>SKUPNE JEDILNICE</t>
  </si>
  <si>
    <t xml:space="preserve">VHODNA VRATA DE POBREŽJE IN DE TABOR </t>
  </si>
  <si>
    <t>INFORMATIK/VZDRŽEVALCI</t>
  </si>
  <si>
    <t>(PRILOGA ŠT. 1)</t>
  </si>
  <si>
    <t>E</t>
  </si>
  <si>
    <t>TČ. E</t>
  </si>
  <si>
    <t>TČ. A, B, C, D</t>
  </si>
  <si>
    <r>
      <t xml:space="preserve">   1.</t>
    </r>
    <r>
      <rPr>
        <sz val="11"/>
        <rFont val="Arial"/>
        <family val="2"/>
        <charset val="238"/>
      </rPr>
      <t xml:space="preserve"> Cena generalnega čiščenja je definirana za enkratno čiščenje po enoti mere m2.</t>
    </r>
  </si>
  <si>
    <r>
      <t xml:space="preserve">   1. </t>
    </r>
    <r>
      <rPr>
        <sz val="11"/>
        <rFont val="Arial"/>
        <family val="2"/>
        <charset val="238"/>
      </rPr>
      <t>točka  A-D opredeljuje dodatne storitve, ki se naročijo predvidoma 1 x letno, razen steklenih površin 2 x letno (glej standard).</t>
    </r>
  </si>
  <si>
    <r>
      <t xml:space="preserve">   2. </t>
    </r>
    <r>
      <rPr>
        <sz val="11"/>
        <rFont val="Arial"/>
        <family val="2"/>
        <charset val="238"/>
      </rPr>
      <t>točka  E opredeljuje storitev mesečnega čiščenja kavarnice po zahtevanem standardu.</t>
    </r>
  </si>
  <si>
    <r>
      <t xml:space="preserve">   3. </t>
    </r>
    <r>
      <rPr>
        <sz val="11"/>
        <rFont val="Arial"/>
        <family val="2"/>
        <charset val="238"/>
      </rPr>
      <t>točka  F opredeljuje storitev mesečnega čiščenja vhodnih vrat  po zahtevanem standardu.</t>
    </r>
  </si>
  <si>
    <r>
      <t xml:space="preserve">   4. </t>
    </r>
    <r>
      <rPr>
        <sz val="11"/>
        <rFont val="Arial"/>
        <family val="2"/>
        <charset val="238"/>
      </rPr>
      <t>točka  G opredeljuje storitev izjemnega čiščenja sob D izolacija, ki jo bo naročnik naročal po potrebi.</t>
    </r>
  </si>
  <si>
    <r>
      <t xml:space="preserve"> 5. </t>
    </r>
    <r>
      <rPr>
        <sz val="11"/>
        <rFont val="Arial"/>
        <family val="2"/>
        <charset val="238"/>
      </rPr>
      <t>Ceno čiščenja v tč.  A, B, C, D ponudnik oblikuje tako, da z njo zagotavlja kvalitetno izvajanje storitve čiščenja za enoto mere (m2 oz. kos).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</si>
</sst>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0" x14ac:knownFonts="1">
    <font>
      <sz val="10"/>
      <name val="Arial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b/>
      <sz val="12"/>
      <color indexed="10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sz val="8"/>
      <name val="Arial"/>
      <family val="2"/>
      <charset val="238"/>
    </font>
    <font>
      <vertAlign val="superscript"/>
      <sz val="10"/>
      <name val="Arial"/>
      <family val="2"/>
      <charset val="238"/>
    </font>
    <font>
      <i/>
      <sz val="11"/>
      <name val="Arial"/>
      <family val="2"/>
      <charset val="238"/>
    </font>
    <font>
      <sz val="10"/>
      <color indexed="10"/>
      <name val="Arial"/>
      <family val="2"/>
      <charset val="238"/>
    </font>
    <font>
      <b/>
      <sz val="18"/>
      <color indexed="10"/>
      <name val="Arial"/>
      <family val="2"/>
      <charset val="238"/>
    </font>
    <font>
      <b/>
      <u/>
      <sz val="12"/>
      <name val="Arial"/>
      <family val="2"/>
      <charset val="238"/>
    </font>
    <font>
      <sz val="10"/>
      <color indexed="8"/>
      <name val="Arial"/>
      <family val="2"/>
      <charset val="238"/>
    </font>
    <font>
      <b/>
      <sz val="14"/>
      <color indexed="10"/>
      <name val="Arial"/>
      <family val="2"/>
      <charset val="238"/>
    </font>
    <font>
      <u/>
      <sz val="10"/>
      <color indexed="10"/>
      <name val="Arial"/>
      <family val="2"/>
      <charset val="238"/>
    </font>
    <font>
      <sz val="12"/>
      <name val="Arial"/>
      <family val="2"/>
      <charset val="238"/>
    </font>
    <font>
      <sz val="12"/>
      <color indexed="8"/>
      <name val="Arial"/>
      <family val="2"/>
      <charset val="238"/>
    </font>
    <font>
      <b/>
      <sz val="12"/>
      <name val="Arial"/>
      <family val="2"/>
      <charset val="238"/>
    </font>
    <font>
      <sz val="11"/>
      <name val="Arial"/>
      <family val="2"/>
      <charset val="238"/>
    </font>
    <font>
      <sz val="16"/>
      <name val="Wingdings"/>
      <charset val="2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b/>
      <u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color indexed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10"/>
      <color indexed="1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b/>
      <sz val="11"/>
      <name val="Arial"/>
      <family val="2"/>
      <charset val="238"/>
    </font>
    <font>
      <b/>
      <u/>
      <sz val="11"/>
      <name val="Arial"/>
      <family val="2"/>
      <charset val="238"/>
    </font>
    <font>
      <sz val="14"/>
      <name val="Arial"/>
      <family val="2"/>
      <charset val="238"/>
    </font>
    <font>
      <b/>
      <sz val="14"/>
      <name val="Arial"/>
      <family val="2"/>
      <charset val="238"/>
    </font>
    <font>
      <sz val="14"/>
      <name val="Arial"/>
      <family val="2"/>
      <charset val="238"/>
    </font>
    <font>
      <b/>
      <u/>
      <sz val="14"/>
      <name val="Arial"/>
      <family val="2"/>
      <charset val="238"/>
    </font>
    <font>
      <sz val="10"/>
      <name val="Arial"/>
      <family val="2"/>
      <charset val="238"/>
    </font>
    <font>
      <b/>
      <sz val="14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2"/>
      <name val="Times New Roman"/>
      <family val="1"/>
      <charset val="238"/>
    </font>
    <font>
      <b/>
      <sz val="18"/>
      <color indexed="12"/>
      <name val="Arial"/>
      <family val="2"/>
      <charset val="238"/>
    </font>
    <font>
      <b/>
      <u/>
      <sz val="18"/>
      <color indexed="12"/>
      <name val="Arial"/>
      <family val="2"/>
      <charset val="238"/>
    </font>
    <font>
      <b/>
      <i/>
      <sz val="16"/>
      <color indexed="12"/>
      <name val="Arial"/>
      <family val="2"/>
      <charset val="238"/>
    </font>
    <font>
      <b/>
      <i/>
      <sz val="18"/>
      <color indexed="12"/>
      <name val="Arial"/>
      <family val="2"/>
      <charset val="238"/>
    </font>
    <font>
      <b/>
      <sz val="18"/>
      <name val="Arial"/>
      <family val="2"/>
      <charset val="238"/>
    </font>
    <font>
      <b/>
      <sz val="16"/>
      <name val="Arial"/>
      <family val="2"/>
      <charset val="238"/>
    </font>
    <font>
      <sz val="16"/>
      <name val="Arial"/>
      <family val="2"/>
      <charset val="238"/>
    </font>
    <font>
      <b/>
      <sz val="13"/>
      <color indexed="10"/>
      <name val="Arial"/>
      <family val="2"/>
      <charset val="238"/>
    </font>
    <font>
      <sz val="10"/>
      <color rgb="FFFF0000"/>
      <name val="Times New Roman"/>
      <family val="1"/>
      <charset val="238"/>
    </font>
    <font>
      <sz val="12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color theme="1"/>
      <name val="Arial"/>
      <family val="2"/>
      <charset val="238"/>
    </font>
    <font>
      <i/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0"/>
      <color theme="1"/>
      <name val="Times New Roman"/>
      <family val="1"/>
      <charset val="238"/>
    </font>
    <font>
      <b/>
      <sz val="12"/>
      <color theme="1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sz val="10"/>
      <color rgb="FFFF0000"/>
      <name val="Times New Roman"/>
      <family val="1"/>
      <charset val="238"/>
    </font>
    <font>
      <i/>
      <sz val="10"/>
      <name val="Arial"/>
      <family val="2"/>
      <charset val="238"/>
    </font>
    <font>
      <sz val="18"/>
      <color theme="0" tint="-0.499984740745262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0"/>
      <color indexed="10"/>
      <name val="Arial"/>
      <family val="2"/>
      <charset val="238"/>
    </font>
    <font>
      <b/>
      <sz val="9"/>
      <name val="Arial"/>
      <family val="2"/>
      <charset val="238"/>
    </font>
    <font>
      <sz val="10"/>
      <name val="Arial CE"/>
      <charset val="238"/>
    </font>
    <font>
      <b/>
      <sz val="12"/>
      <color rgb="FFFF0000"/>
      <name val="Times New Roman"/>
      <family val="1"/>
      <charset val="238"/>
    </font>
    <font>
      <b/>
      <sz val="14"/>
      <color rgb="FFFF0000"/>
      <name val="Arial"/>
      <family val="2"/>
      <charset val="238"/>
    </font>
  </fonts>
  <fills count="20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 tint="-0.249977111117893"/>
        <bgColor indexed="64"/>
      </patternFill>
    </fill>
  </fills>
  <borders count="7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</borders>
  <cellStyleXfs count="2">
    <xf numFmtId="0" fontId="0" fillId="0" borderId="0"/>
    <xf numFmtId="0" fontId="67" fillId="0" borderId="0"/>
  </cellStyleXfs>
  <cellXfs count="881">
    <xf numFmtId="0" fontId="0" fillId="0" borderId="0" xfId="0"/>
    <xf numFmtId="4" fontId="0" fillId="2" borderId="6" xfId="0" applyNumberFormat="1" applyFill="1" applyBorder="1" applyProtection="1">
      <protection locked="0"/>
    </xf>
    <xf numFmtId="0" fontId="0" fillId="0" borderId="0" xfId="0" applyAlignment="1" applyProtection="1">
      <alignment wrapText="1"/>
    </xf>
    <xf numFmtId="0" fontId="0" fillId="0" borderId="0" xfId="0" applyProtection="1"/>
    <xf numFmtId="0" fontId="13" fillId="0" borderId="0" xfId="0" applyFont="1" applyFill="1" applyProtection="1"/>
    <xf numFmtId="0" fontId="0" fillId="0" borderId="0" xfId="0" applyFill="1" applyProtection="1"/>
    <xf numFmtId="0" fontId="5" fillId="0" borderId="0" xfId="0" applyFont="1" applyFill="1" applyAlignment="1" applyProtection="1">
      <alignment horizontal="left"/>
    </xf>
    <xf numFmtId="0" fontId="0" fillId="0" borderId="0" xfId="0" applyFill="1" applyAlignment="1" applyProtection="1">
      <alignment wrapText="1"/>
    </xf>
    <xf numFmtId="0" fontId="7" fillId="0" borderId="0" xfId="0" applyFont="1" applyAlignment="1" applyProtection="1">
      <alignment wrapText="1"/>
    </xf>
    <xf numFmtId="0" fontId="7" fillId="0" borderId="0" xfId="0" applyFont="1" applyAlignment="1" applyProtection="1">
      <alignment horizontal="center" wrapText="1"/>
    </xf>
    <xf numFmtId="0" fontId="11" fillId="0" borderId="0" xfId="0" applyFont="1" applyAlignment="1" applyProtection="1">
      <alignment horizontal="center" vertical="center" wrapText="1"/>
    </xf>
    <xf numFmtId="0" fontId="5" fillId="0" borderId="0" xfId="0" applyFont="1" applyFill="1" applyAlignment="1" applyProtection="1">
      <alignment wrapText="1"/>
    </xf>
    <xf numFmtId="0" fontId="5" fillId="0" borderId="0" xfId="0" applyFont="1" applyFill="1" applyProtection="1"/>
    <xf numFmtId="0" fontId="3" fillId="0" borderId="0" xfId="0" applyFont="1" applyAlignment="1" applyProtection="1">
      <alignment horizontal="center"/>
    </xf>
    <xf numFmtId="0" fontId="5" fillId="0" borderId="0" xfId="0" applyFont="1" applyAlignment="1" applyProtection="1">
      <alignment horizontal="center"/>
    </xf>
    <xf numFmtId="0" fontId="0" fillId="2" borderId="10" xfId="0" applyFill="1" applyBorder="1" applyProtection="1"/>
    <xf numFmtId="0" fontId="5" fillId="0" borderId="0" xfId="0" applyFont="1" applyAlignment="1" applyProtection="1">
      <alignment horizontal="left"/>
    </xf>
    <xf numFmtId="0" fontId="9" fillId="0" borderId="0" xfId="0" applyFont="1" applyAlignment="1" applyProtection="1">
      <alignment horizontal="center"/>
    </xf>
    <xf numFmtId="0" fontId="2" fillId="0" borderId="11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0" fontId="0" fillId="0" borderId="0" xfId="0" applyAlignment="1" applyProtection="1">
      <alignment horizontal="center"/>
    </xf>
    <xf numFmtId="4" fontId="3" fillId="0" borderId="17" xfId="0" applyNumberFormat="1" applyFont="1" applyBorder="1" applyAlignment="1" applyProtection="1">
      <alignment wrapText="1"/>
    </xf>
    <xf numFmtId="4" fontId="5" fillId="0" borderId="18" xfId="0" applyNumberFormat="1" applyFont="1" applyBorder="1" applyAlignment="1" applyProtection="1">
      <alignment horizontal="center" wrapText="1"/>
    </xf>
    <xf numFmtId="4" fontId="0" fillId="0" borderId="17" xfId="0" applyNumberFormat="1" applyFill="1" applyBorder="1" applyAlignment="1" applyProtection="1">
      <alignment wrapText="1"/>
    </xf>
    <xf numFmtId="4" fontId="0" fillId="0" borderId="19" xfId="0" applyNumberFormat="1" applyFill="1" applyBorder="1" applyAlignment="1" applyProtection="1">
      <alignment wrapText="1"/>
    </xf>
    <xf numFmtId="4" fontId="0" fillId="0" borderId="20" xfId="0" applyNumberFormat="1" applyFill="1" applyBorder="1" applyAlignment="1" applyProtection="1">
      <alignment wrapText="1"/>
    </xf>
    <xf numFmtId="4" fontId="0" fillId="0" borderId="19" xfId="0" applyNumberFormat="1" applyFill="1" applyBorder="1" applyProtection="1"/>
    <xf numFmtId="4" fontId="0" fillId="0" borderId="0" xfId="0" applyNumberFormat="1" applyFill="1" applyAlignment="1" applyProtection="1">
      <alignment wrapText="1"/>
    </xf>
    <xf numFmtId="4" fontId="0" fillId="0" borderId="0" xfId="0" applyNumberFormat="1" applyFill="1" applyProtection="1"/>
    <xf numFmtId="4" fontId="3" fillId="0" borderId="1" xfId="0" applyNumberFormat="1" applyFont="1" applyBorder="1" applyAlignment="1" applyProtection="1">
      <alignment wrapText="1"/>
    </xf>
    <xf numFmtId="4" fontId="5" fillId="0" borderId="3" xfId="0" applyNumberFormat="1" applyFont="1" applyBorder="1" applyAlignment="1" applyProtection="1">
      <alignment horizontal="center" wrapText="1"/>
    </xf>
    <xf numFmtId="4" fontId="3" fillId="0" borderId="21" xfId="0" applyNumberFormat="1" applyFont="1" applyBorder="1" applyAlignment="1" applyProtection="1">
      <alignment wrapText="1"/>
    </xf>
    <xf numFmtId="4" fontId="5" fillId="0" borderId="22" xfId="0" applyNumberFormat="1" applyFont="1" applyBorder="1" applyAlignment="1" applyProtection="1">
      <alignment horizontal="center" wrapText="1"/>
    </xf>
    <xf numFmtId="4" fontId="0" fillId="0" borderId="21" xfId="0" applyNumberFormat="1" applyBorder="1" applyAlignment="1" applyProtection="1">
      <alignment wrapText="1"/>
    </xf>
    <xf numFmtId="4" fontId="0" fillId="0" borderId="6" xfId="0" applyNumberFormat="1" applyBorder="1" applyAlignment="1" applyProtection="1">
      <alignment wrapText="1"/>
    </xf>
    <xf numFmtId="4" fontId="0" fillId="0" borderId="22" xfId="0" applyNumberFormat="1" applyBorder="1" applyAlignment="1" applyProtection="1">
      <alignment wrapText="1"/>
    </xf>
    <xf numFmtId="4" fontId="0" fillId="0" borderId="21" xfId="0" applyNumberFormat="1" applyFill="1" applyBorder="1" applyAlignment="1" applyProtection="1">
      <alignment wrapText="1"/>
    </xf>
    <xf numFmtId="4" fontId="0" fillId="0" borderId="6" xfId="0" applyNumberFormat="1" applyFill="1" applyBorder="1" applyAlignment="1" applyProtection="1">
      <alignment wrapText="1"/>
    </xf>
    <xf numFmtId="4" fontId="0" fillId="0" borderId="22" xfId="0" applyNumberFormat="1" applyFill="1" applyBorder="1" applyAlignment="1" applyProtection="1">
      <alignment wrapText="1"/>
    </xf>
    <xf numFmtId="4" fontId="0" fillId="0" borderId="0" xfId="0" applyNumberFormat="1" applyProtection="1"/>
    <xf numFmtId="4" fontId="5" fillId="0" borderId="0" xfId="0" applyNumberFormat="1" applyFont="1" applyAlignment="1" applyProtection="1">
      <alignment horizontal="center"/>
    </xf>
    <xf numFmtId="0" fontId="1" fillId="0" borderId="0" xfId="0" applyFont="1" applyFill="1" applyBorder="1" applyProtection="1"/>
    <xf numFmtId="0" fontId="13" fillId="0" borderId="0" xfId="0" applyFont="1" applyProtection="1"/>
    <xf numFmtId="0" fontId="5" fillId="0" borderId="0" xfId="0" applyFont="1" applyAlignment="1" applyProtection="1">
      <alignment wrapText="1"/>
    </xf>
    <xf numFmtId="0" fontId="5" fillId="0" borderId="0" xfId="0" applyFont="1" applyProtection="1"/>
    <xf numFmtId="4" fontId="5" fillId="0" borderId="19" xfId="0" applyNumberFormat="1" applyFont="1" applyBorder="1" applyAlignment="1" applyProtection="1">
      <alignment horizontal="center" wrapText="1"/>
    </xf>
    <xf numFmtId="4" fontId="0" fillId="0" borderId="20" xfId="0" applyNumberFormat="1" applyFill="1" applyBorder="1" applyProtection="1"/>
    <xf numFmtId="4" fontId="0" fillId="0" borderId="0" xfId="0" applyNumberFormat="1" applyAlignment="1" applyProtection="1">
      <alignment wrapText="1"/>
    </xf>
    <xf numFmtId="4" fontId="0" fillId="0" borderId="6" xfId="0" applyNumberFormat="1" applyBorder="1" applyProtection="1"/>
    <xf numFmtId="4" fontId="0" fillId="0" borderId="28" xfId="0" applyNumberFormat="1" applyFill="1" applyBorder="1" applyProtection="1"/>
    <xf numFmtId="4" fontId="0" fillId="0" borderId="29" xfId="0" applyNumberFormat="1" applyFill="1" applyBorder="1" applyProtection="1"/>
    <xf numFmtId="0" fontId="0" fillId="0" borderId="0" xfId="0" applyFill="1" applyBorder="1" applyProtection="1"/>
    <xf numFmtId="0" fontId="5" fillId="0" borderId="0" xfId="0" applyFont="1" applyFill="1" applyAlignment="1" applyProtection="1">
      <alignment horizontal="center"/>
    </xf>
    <xf numFmtId="0" fontId="11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horizontal="center"/>
    </xf>
    <xf numFmtId="4" fontId="0" fillId="0" borderId="17" xfId="0" applyNumberFormat="1" applyFill="1" applyBorder="1" applyProtection="1"/>
    <xf numFmtId="4" fontId="0" fillId="0" borderId="24" xfId="0" applyNumberFormat="1" applyFill="1" applyBorder="1" applyProtection="1"/>
    <xf numFmtId="4" fontId="0" fillId="0" borderId="30" xfId="0" applyNumberFormat="1" applyFill="1" applyBorder="1" applyAlignment="1" applyProtection="1">
      <alignment wrapText="1"/>
    </xf>
    <xf numFmtId="4" fontId="3" fillId="0" borderId="0" xfId="0" applyNumberFormat="1" applyFont="1" applyBorder="1" applyAlignment="1" applyProtection="1">
      <alignment wrapText="1"/>
    </xf>
    <xf numFmtId="4" fontId="5" fillId="0" borderId="0" xfId="0" applyNumberFormat="1" applyFont="1" applyBorder="1" applyAlignment="1" applyProtection="1">
      <alignment horizontal="center" wrapText="1"/>
    </xf>
    <xf numFmtId="4" fontId="0" fillId="0" borderId="0" xfId="0" applyNumberFormat="1" applyBorder="1" applyAlignment="1" applyProtection="1">
      <alignment wrapText="1"/>
    </xf>
    <xf numFmtId="0" fontId="0" fillId="0" borderId="20" xfId="0" applyFill="1" applyBorder="1" applyAlignment="1" applyProtection="1">
      <alignment horizontal="centerContinuous"/>
    </xf>
    <xf numFmtId="4" fontId="5" fillId="0" borderId="2" xfId="0" applyNumberFormat="1" applyFont="1" applyBorder="1" applyAlignment="1" applyProtection="1">
      <alignment horizontal="center" wrapText="1"/>
    </xf>
    <xf numFmtId="0" fontId="0" fillId="0" borderId="4" xfId="0" applyBorder="1" applyProtection="1"/>
    <xf numFmtId="4" fontId="0" fillId="0" borderId="22" xfId="0" applyNumberFormat="1" applyBorder="1" applyProtection="1"/>
    <xf numFmtId="0" fontId="12" fillId="0" borderId="0" xfId="0" applyFont="1" applyAlignment="1" applyProtection="1">
      <alignment horizontal="right"/>
    </xf>
    <xf numFmtId="0" fontId="0" fillId="0" borderId="0" xfId="0" applyBorder="1" applyAlignment="1" applyProtection="1">
      <alignment horizontal="left" wrapText="1"/>
    </xf>
    <xf numFmtId="0" fontId="0" fillId="0" borderId="0" xfId="0" applyBorder="1" applyAlignment="1" applyProtection="1">
      <alignment horizontal="left"/>
    </xf>
    <xf numFmtId="0" fontId="0" fillId="0" borderId="0" xfId="0" applyBorder="1" applyProtection="1"/>
    <xf numFmtId="0" fontId="0" fillId="0" borderId="0" xfId="0" applyBorder="1" applyAlignment="1" applyProtection="1">
      <alignment wrapText="1"/>
    </xf>
    <xf numFmtId="0" fontId="12" fillId="0" borderId="0" xfId="0" applyFont="1" applyProtection="1"/>
    <xf numFmtId="4" fontId="1" fillId="0" borderId="22" xfId="0" applyNumberFormat="1" applyFont="1" applyBorder="1" applyProtection="1"/>
    <xf numFmtId="0" fontId="12" fillId="0" borderId="0" xfId="0" applyFont="1" applyAlignment="1" applyProtection="1">
      <alignment wrapText="1"/>
    </xf>
    <xf numFmtId="0" fontId="1" fillId="0" borderId="0" xfId="0" applyFont="1" applyBorder="1" applyAlignment="1" applyProtection="1">
      <alignment wrapText="1"/>
    </xf>
    <xf numFmtId="0" fontId="12" fillId="0" borderId="0" xfId="0" applyFont="1" applyBorder="1" applyProtection="1"/>
    <xf numFmtId="0" fontId="21" fillId="0" borderId="0" xfId="0" applyFont="1" applyProtection="1"/>
    <xf numFmtId="4" fontId="5" fillId="0" borderId="5" xfId="0" applyNumberFormat="1" applyFont="1" applyBorder="1" applyAlignment="1" applyProtection="1">
      <alignment horizontal="center" wrapText="1"/>
    </xf>
    <xf numFmtId="0" fontId="0" fillId="0" borderId="5" xfId="0" applyBorder="1" applyAlignment="1" applyProtection="1">
      <alignment horizontal="center"/>
    </xf>
    <xf numFmtId="0" fontId="0" fillId="0" borderId="26" xfId="0" applyBorder="1" applyAlignment="1" applyProtection="1">
      <alignment horizontal="center"/>
    </xf>
    <xf numFmtId="0" fontId="15" fillId="0" borderId="26" xfId="0" applyFont="1" applyBorder="1" applyAlignment="1" applyProtection="1">
      <alignment horizontal="center"/>
    </xf>
    <xf numFmtId="4" fontId="0" fillId="0" borderId="1" xfId="0" applyNumberFormat="1" applyFill="1" applyBorder="1" applyProtection="1"/>
    <xf numFmtId="4" fontId="0" fillId="0" borderId="23" xfId="0" applyNumberFormat="1" applyFill="1" applyBorder="1" applyAlignment="1" applyProtection="1">
      <alignment wrapText="1"/>
    </xf>
    <xf numFmtId="4" fontId="5" fillId="0" borderId="23" xfId="0" applyNumberFormat="1" applyFont="1" applyBorder="1" applyAlignment="1" applyProtection="1">
      <alignment horizontal="center" wrapText="1"/>
    </xf>
    <xf numFmtId="4" fontId="1" fillId="2" borderId="6" xfId="0" applyNumberFormat="1" applyFont="1" applyFill="1" applyBorder="1" applyProtection="1">
      <protection locked="0"/>
    </xf>
    <xf numFmtId="0" fontId="34" fillId="0" borderId="0" xfId="0" applyFont="1" applyProtection="1"/>
    <xf numFmtId="0" fontId="34" fillId="3" borderId="0" xfId="0" applyFont="1" applyFill="1" applyProtection="1"/>
    <xf numFmtId="0" fontId="6" fillId="3" borderId="0" xfId="0" applyFont="1" applyFill="1" applyProtection="1"/>
    <xf numFmtId="0" fontId="18" fillId="3" borderId="0" xfId="0" applyFont="1" applyFill="1" applyAlignment="1" applyProtection="1">
      <alignment horizontal="center"/>
    </xf>
    <xf numFmtId="0" fontId="18" fillId="3" borderId="0" xfId="0" applyFont="1" applyFill="1" applyAlignment="1" applyProtection="1">
      <alignment wrapText="1"/>
    </xf>
    <xf numFmtId="0" fontId="0" fillId="3" borderId="0" xfId="0" applyFill="1" applyAlignment="1" applyProtection="1">
      <alignment wrapText="1"/>
    </xf>
    <xf numFmtId="4" fontId="0" fillId="0" borderId="27" xfId="0" applyNumberFormat="1" applyFill="1" applyBorder="1" applyProtection="1"/>
    <xf numFmtId="0" fontId="12" fillId="0" borderId="0" xfId="0" applyFont="1" applyFill="1" applyProtection="1"/>
    <xf numFmtId="0" fontId="12" fillId="0" borderId="0" xfId="0" applyFont="1" applyFill="1" applyAlignment="1" applyProtection="1">
      <alignment wrapText="1"/>
    </xf>
    <xf numFmtId="4" fontId="5" fillId="0" borderId="0" xfId="0" applyNumberFormat="1" applyFont="1" applyAlignment="1" applyProtection="1">
      <alignment wrapText="1"/>
    </xf>
    <xf numFmtId="0" fontId="37" fillId="0" borderId="0" xfId="0" applyFont="1" applyAlignment="1" applyProtection="1">
      <alignment wrapText="1"/>
    </xf>
    <xf numFmtId="0" fontId="37" fillId="0" borderId="0" xfId="0" applyFont="1" applyProtection="1"/>
    <xf numFmtId="0" fontId="37" fillId="0" borderId="0" xfId="0" applyFont="1" applyBorder="1" applyAlignment="1" applyProtection="1">
      <alignment wrapText="1"/>
    </xf>
    <xf numFmtId="0" fontId="37" fillId="0" borderId="0" xfId="0" applyFont="1" applyBorder="1" applyProtection="1"/>
    <xf numFmtId="4" fontId="18" fillId="0" borderId="0" xfId="0" applyNumberFormat="1" applyFont="1" applyAlignment="1" applyProtection="1"/>
    <xf numFmtId="4" fontId="18" fillId="0" borderId="0" xfId="0" applyNumberFormat="1" applyFont="1" applyAlignment="1" applyProtection="1">
      <alignment wrapText="1"/>
    </xf>
    <xf numFmtId="0" fontId="37" fillId="0" borderId="0" xfId="0" applyFont="1" applyAlignment="1" applyProtection="1">
      <alignment horizontal="center"/>
    </xf>
    <xf numFmtId="4" fontId="37" fillId="0" borderId="0" xfId="0" applyNumberFormat="1" applyFont="1" applyAlignment="1" applyProtection="1">
      <alignment wrapText="1"/>
    </xf>
    <xf numFmtId="0" fontId="39" fillId="0" borderId="2" xfId="0" applyFont="1" applyFill="1" applyBorder="1" applyAlignment="1" applyProtection="1">
      <alignment wrapText="1"/>
    </xf>
    <xf numFmtId="0" fontId="39" fillId="0" borderId="2" xfId="0" applyFont="1" applyFill="1" applyBorder="1" applyProtection="1"/>
    <xf numFmtId="0" fontId="40" fillId="0" borderId="2" xfId="0" applyFont="1" applyFill="1" applyBorder="1" applyProtection="1"/>
    <xf numFmtId="0" fontId="37" fillId="0" borderId="2" xfId="0" applyFont="1" applyFill="1" applyBorder="1" applyProtection="1"/>
    <xf numFmtId="0" fontId="37" fillId="0" borderId="2" xfId="0" applyFont="1" applyFill="1" applyBorder="1" applyAlignment="1" applyProtection="1">
      <alignment wrapText="1"/>
    </xf>
    <xf numFmtId="4" fontId="18" fillId="0" borderId="2" xfId="0" applyNumberFormat="1" applyFont="1" applyFill="1" applyBorder="1" applyAlignment="1" applyProtection="1"/>
    <xf numFmtId="4" fontId="18" fillId="0" borderId="2" xfId="0" applyNumberFormat="1" applyFont="1" applyFill="1" applyBorder="1" applyAlignment="1" applyProtection="1">
      <alignment wrapText="1"/>
    </xf>
    <xf numFmtId="0" fontId="40" fillId="0" borderId="2" xfId="0" applyFont="1" applyFill="1" applyBorder="1" applyAlignment="1" applyProtection="1">
      <alignment wrapText="1"/>
    </xf>
    <xf numFmtId="0" fontId="38" fillId="0" borderId="1" xfId="0" applyFont="1" applyFill="1" applyBorder="1" applyProtection="1"/>
    <xf numFmtId="0" fontId="37" fillId="0" borderId="1" xfId="0" applyFont="1" applyFill="1" applyBorder="1" applyProtection="1"/>
    <xf numFmtId="4" fontId="18" fillId="0" borderId="4" xfId="0" applyNumberFormat="1" applyFont="1" applyFill="1" applyBorder="1" applyAlignment="1" applyProtection="1">
      <alignment wrapText="1"/>
    </xf>
    <xf numFmtId="0" fontId="38" fillId="0" borderId="27" xfId="0" applyFont="1" applyFill="1" applyBorder="1" applyProtection="1"/>
    <xf numFmtId="0" fontId="39" fillId="0" borderId="28" xfId="0" applyFont="1" applyFill="1" applyBorder="1" applyAlignment="1" applyProtection="1">
      <alignment wrapText="1"/>
    </xf>
    <xf numFmtId="0" fontId="39" fillId="0" borderId="28" xfId="0" applyFont="1" applyFill="1" applyBorder="1" applyProtection="1"/>
    <xf numFmtId="0" fontId="40" fillId="0" borderId="28" xfId="0" applyFont="1" applyFill="1" applyBorder="1" applyProtection="1"/>
    <xf numFmtId="0" fontId="34" fillId="3" borderId="21" xfId="0" applyFont="1" applyFill="1" applyBorder="1" applyProtection="1"/>
    <xf numFmtId="0" fontId="5" fillId="3" borderId="6" xfId="0" applyFont="1" applyFill="1" applyBorder="1" applyAlignment="1" applyProtection="1">
      <alignment wrapText="1"/>
    </xf>
    <xf numFmtId="0" fontId="5" fillId="3" borderId="6" xfId="0" applyFont="1" applyFill="1" applyBorder="1" applyProtection="1"/>
    <xf numFmtId="0" fontId="0" fillId="0" borderId="0" xfId="0" applyFill="1" applyAlignment="1" applyProtection="1">
      <alignment horizontal="center"/>
    </xf>
    <xf numFmtId="0" fontId="0" fillId="0" borderId="0" xfId="0" applyFill="1" applyAlignment="1" applyProtection="1"/>
    <xf numFmtId="0" fontId="34" fillId="0" borderId="0" xfId="0" applyFont="1" applyFill="1" applyBorder="1" applyProtection="1"/>
    <xf numFmtId="0" fontId="5" fillId="0" borderId="0" xfId="0" applyFont="1" applyFill="1" applyBorder="1" applyAlignment="1" applyProtection="1">
      <alignment wrapText="1"/>
    </xf>
    <xf numFmtId="0" fontId="5" fillId="0" borderId="0" xfId="0" applyFont="1" applyFill="1" applyBorder="1" applyProtection="1"/>
    <xf numFmtId="4" fontId="7" fillId="0" borderId="0" xfId="0" applyNumberFormat="1" applyFont="1" applyFill="1" applyBorder="1" applyAlignment="1" applyProtection="1">
      <alignment horizontal="center"/>
    </xf>
    <xf numFmtId="4" fontId="6" fillId="0" borderId="0" xfId="0" applyNumberFormat="1" applyFont="1" applyFill="1" applyBorder="1" applyAlignment="1" applyProtection="1">
      <alignment horizontal="right" wrapText="1"/>
    </xf>
    <xf numFmtId="0" fontId="37" fillId="0" borderId="0" xfId="0" applyFont="1" applyFill="1" applyAlignment="1" applyProtection="1">
      <alignment wrapText="1"/>
    </xf>
    <xf numFmtId="0" fontId="37" fillId="0" borderId="13" xfId="0" applyFont="1" applyFill="1" applyBorder="1" applyProtection="1"/>
    <xf numFmtId="0" fontId="37" fillId="0" borderId="14" xfId="0" applyFont="1" applyFill="1" applyBorder="1" applyAlignment="1" applyProtection="1">
      <alignment wrapText="1"/>
    </xf>
    <xf numFmtId="0" fontId="37" fillId="0" borderId="14" xfId="0" applyFont="1" applyFill="1" applyBorder="1" applyProtection="1"/>
    <xf numFmtId="4" fontId="18" fillId="0" borderId="14" xfId="0" applyNumberFormat="1" applyFont="1" applyFill="1" applyBorder="1" applyAlignment="1" applyProtection="1"/>
    <xf numFmtId="4" fontId="18" fillId="0" borderId="14" xfId="0" applyNumberFormat="1" applyFont="1" applyFill="1" applyBorder="1" applyAlignment="1" applyProtection="1">
      <alignment wrapText="1"/>
    </xf>
    <xf numFmtId="4" fontId="18" fillId="0" borderId="15" xfId="0" applyNumberFormat="1" applyFont="1" applyFill="1" applyBorder="1" applyAlignment="1" applyProtection="1">
      <alignment wrapText="1"/>
    </xf>
    <xf numFmtId="0" fontId="15" fillId="0" borderId="0" xfId="0" applyFont="1" applyFill="1" applyBorder="1" applyAlignment="1" applyProtection="1">
      <alignment horizontal="center"/>
    </xf>
    <xf numFmtId="4" fontId="1" fillId="0" borderId="0" xfId="0" applyNumberFormat="1" applyFont="1" applyFill="1" applyBorder="1" applyProtection="1"/>
    <xf numFmtId="0" fontId="0" fillId="0" borderId="0" xfId="0" applyFill="1" applyBorder="1" applyAlignment="1" applyProtection="1">
      <alignment wrapText="1"/>
    </xf>
    <xf numFmtId="4" fontId="0" fillId="6" borderId="36" xfId="0" applyNumberFormat="1" applyFill="1" applyBorder="1" applyProtection="1"/>
    <xf numFmtId="4" fontId="3" fillId="6" borderId="35" xfId="0" applyNumberFormat="1" applyFont="1" applyFill="1" applyBorder="1" applyAlignment="1" applyProtection="1">
      <alignment wrapText="1"/>
    </xf>
    <xf numFmtId="4" fontId="5" fillId="6" borderId="35" xfId="0" applyNumberFormat="1" applyFont="1" applyFill="1" applyBorder="1" applyAlignment="1" applyProtection="1">
      <alignment horizontal="center" wrapText="1"/>
    </xf>
    <xf numFmtId="4" fontId="0" fillId="6" borderId="35" xfId="0" applyNumberFormat="1" applyFill="1" applyBorder="1" applyAlignment="1" applyProtection="1">
      <alignment wrapText="1"/>
    </xf>
    <xf numFmtId="4" fontId="0" fillId="6" borderId="37" xfId="0" applyNumberFormat="1" applyFill="1" applyBorder="1" applyAlignment="1" applyProtection="1">
      <alignment wrapText="1"/>
    </xf>
    <xf numFmtId="4" fontId="0" fillId="0" borderId="0" xfId="0" applyNumberFormat="1" applyFill="1" applyBorder="1" applyAlignment="1" applyProtection="1">
      <alignment wrapText="1"/>
    </xf>
    <xf numFmtId="4" fontId="0" fillId="0" borderId="0" xfId="0" applyNumberFormat="1" applyFill="1" applyBorder="1" applyAlignment="1" applyProtection="1">
      <alignment horizontal="right"/>
    </xf>
    <xf numFmtId="0" fontId="0" fillId="0" borderId="0" xfId="0" applyFill="1" applyBorder="1" applyAlignment="1" applyProtection="1">
      <alignment horizontal="right"/>
    </xf>
    <xf numFmtId="0" fontId="1" fillId="0" borderId="0" xfId="0" applyFont="1" applyBorder="1" applyAlignment="1" applyProtection="1">
      <alignment horizontal="left" wrapText="1"/>
    </xf>
    <xf numFmtId="4" fontId="18" fillId="0" borderId="3" xfId="0" applyNumberFormat="1" applyFont="1" applyFill="1" applyBorder="1" applyAlignment="1" applyProtection="1"/>
    <xf numFmtId="4" fontId="18" fillId="0" borderId="5" xfId="0" applyNumberFormat="1" applyFont="1" applyFill="1" applyBorder="1" applyAlignment="1" applyProtection="1"/>
    <xf numFmtId="4" fontId="18" fillId="0" borderId="5" xfId="0" applyNumberFormat="1" applyFont="1" applyFill="1" applyBorder="1" applyAlignment="1" applyProtection="1">
      <alignment wrapText="1"/>
    </xf>
    <xf numFmtId="4" fontId="18" fillId="0" borderId="3" xfId="0" applyNumberFormat="1" applyFont="1" applyFill="1" applyBorder="1" applyAlignment="1" applyProtection="1">
      <alignment wrapText="1"/>
    </xf>
    <xf numFmtId="4" fontId="18" fillId="0" borderId="9" xfId="0" applyNumberFormat="1" applyFont="1" applyFill="1" applyBorder="1" applyAlignment="1" applyProtection="1">
      <alignment wrapText="1"/>
    </xf>
    <xf numFmtId="0" fontId="34" fillId="0" borderId="27" xfId="0" applyFont="1" applyFill="1" applyBorder="1" applyProtection="1"/>
    <xf numFmtId="4" fontId="0" fillId="0" borderId="2" xfId="0" applyNumberFormat="1" applyFill="1" applyBorder="1" applyProtection="1"/>
    <xf numFmtId="0" fontId="22" fillId="0" borderId="0" xfId="0" applyFont="1" applyAlignment="1" applyProtection="1">
      <alignment horizontal="center"/>
    </xf>
    <xf numFmtId="0" fontId="0" fillId="2" borderId="10" xfId="0" applyFill="1" applyBorder="1" applyAlignment="1" applyProtection="1">
      <alignment horizontal="center"/>
    </xf>
    <xf numFmtId="0" fontId="14" fillId="0" borderId="0" xfId="0" applyFont="1" applyProtection="1"/>
    <xf numFmtId="4" fontId="3" fillId="0" borderId="0" xfId="0" applyNumberFormat="1" applyFont="1" applyFill="1" applyBorder="1" applyAlignment="1" applyProtection="1">
      <alignment horizontal="left" wrapText="1"/>
    </xf>
    <xf numFmtId="4" fontId="0" fillId="0" borderId="0" xfId="0" applyNumberFormat="1" applyFill="1" applyBorder="1" applyAlignment="1" applyProtection="1">
      <alignment horizontal="right" wrapText="1"/>
    </xf>
    <xf numFmtId="0" fontId="0" fillId="0" borderId="0" xfId="0" applyFill="1" applyBorder="1" applyAlignment="1" applyProtection="1">
      <alignment horizontal="right" wrapText="1"/>
    </xf>
    <xf numFmtId="0" fontId="12" fillId="0" borderId="0" xfId="0" applyFont="1" applyFill="1" applyBorder="1" applyAlignment="1" applyProtection="1">
      <alignment wrapText="1"/>
    </xf>
    <xf numFmtId="0" fontId="46" fillId="0" borderId="0" xfId="0" applyFont="1" applyFill="1" applyProtection="1"/>
    <xf numFmtId="0" fontId="52" fillId="0" borderId="0" xfId="0" applyFont="1" applyProtection="1"/>
    <xf numFmtId="0" fontId="52" fillId="0" borderId="0" xfId="0" applyFont="1" applyAlignment="1" applyProtection="1">
      <alignment horizontal="right"/>
    </xf>
    <xf numFmtId="0" fontId="52" fillId="0" borderId="0" xfId="0" applyFont="1" applyAlignment="1" applyProtection="1">
      <alignment wrapText="1"/>
    </xf>
    <xf numFmtId="4" fontId="52" fillId="0" borderId="17" xfId="0" applyNumberFormat="1" applyFont="1" applyFill="1" applyBorder="1" applyProtection="1"/>
    <xf numFmtId="4" fontId="52" fillId="0" borderId="19" xfId="0" applyNumberFormat="1" applyFont="1" applyFill="1" applyBorder="1" applyProtection="1"/>
    <xf numFmtId="4" fontId="52" fillId="0" borderId="21" xfId="0" applyNumberFormat="1" applyFont="1" applyBorder="1" applyAlignment="1" applyProtection="1">
      <alignment wrapText="1"/>
    </xf>
    <xf numFmtId="4" fontId="52" fillId="0" borderId="6" xfId="0" applyNumberFormat="1" applyFont="1" applyBorder="1" applyAlignment="1" applyProtection="1">
      <alignment wrapText="1"/>
    </xf>
    <xf numFmtId="0" fontId="11" fillId="0" borderId="0" xfId="0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center" wrapText="1"/>
    </xf>
    <xf numFmtId="0" fontId="0" fillId="0" borderId="0" xfId="0" applyBorder="1" applyAlignment="1" applyProtection="1">
      <alignment horizontal="center" wrapText="1"/>
    </xf>
    <xf numFmtId="4" fontId="0" fillId="7" borderId="21" xfId="0" applyNumberFormat="1" applyFill="1" applyBorder="1" applyAlignment="1" applyProtection="1">
      <alignment wrapText="1"/>
    </xf>
    <xf numFmtId="4" fontId="0" fillId="7" borderId="22" xfId="0" applyNumberFormat="1" applyFill="1" applyBorder="1" applyAlignment="1" applyProtection="1">
      <alignment wrapText="1"/>
    </xf>
    <xf numFmtId="4" fontId="0" fillId="0" borderId="0" xfId="0" applyNumberFormat="1" applyFill="1" applyBorder="1" applyProtection="1"/>
    <xf numFmtId="0" fontId="11" fillId="0" borderId="11" xfId="0" applyFont="1" applyBorder="1" applyAlignment="1" applyProtection="1">
      <alignment horizontal="center" vertical="center" wrapText="1"/>
    </xf>
    <xf numFmtId="0" fontId="3" fillId="0" borderId="11" xfId="0" applyFont="1" applyBorder="1" applyAlignment="1" applyProtection="1">
      <alignment horizontal="center" wrapText="1"/>
    </xf>
    <xf numFmtId="4" fontId="0" fillId="0" borderId="11" xfId="0" applyNumberFormat="1" applyFill="1" applyBorder="1" applyAlignment="1" applyProtection="1">
      <alignment wrapText="1"/>
    </xf>
    <xf numFmtId="4" fontId="0" fillId="0" borderId="39" xfId="0" applyNumberFormat="1" applyFill="1" applyBorder="1" applyProtection="1"/>
    <xf numFmtId="0" fontId="0" fillId="0" borderId="11" xfId="0" applyBorder="1" applyAlignment="1" applyProtection="1">
      <alignment horizontal="center" wrapText="1"/>
    </xf>
    <xf numFmtId="4" fontId="0" fillId="0" borderId="11" xfId="0" applyNumberFormat="1" applyFill="1" applyBorder="1" applyProtection="1"/>
    <xf numFmtId="4" fontId="52" fillId="7" borderId="20" xfId="0" applyNumberFormat="1" applyFont="1" applyFill="1" applyBorder="1" applyProtection="1"/>
    <xf numFmtId="4" fontId="52" fillId="7" borderId="22" xfId="0" applyNumberFormat="1" applyFont="1" applyFill="1" applyBorder="1" applyAlignment="1" applyProtection="1">
      <alignment wrapText="1"/>
    </xf>
    <xf numFmtId="4" fontId="0" fillId="7" borderId="17" xfId="0" applyNumberFormat="1" applyFill="1" applyBorder="1" applyProtection="1"/>
    <xf numFmtId="4" fontId="0" fillId="7" borderId="19" xfId="0" applyNumberFormat="1" applyFill="1" applyBorder="1" applyProtection="1"/>
    <xf numFmtId="4" fontId="0" fillId="7" borderId="6" xfId="0" applyNumberFormat="1" applyFill="1" applyBorder="1" applyAlignment="1" applyProtection="1">
      <alignment wrapText="1"/>
    </xf>
    <xf numFmtId="4" fontId="0" fillId="7" borderId="19" xfId="0" applyNumberFormat="1" applyFill="1" applyBorder="1" applyAlignment="1" applyProtection="1">
      <alignment wrapText="1"/>
    </xf>
    <xf numFmtId="4" fontId="0" fillId="7" borderId="20" xfId="0" applyNumberFormat="1" applyFill="1" applyBorder="1" applyAlignment="1" applyProtection="1">
      <alignment wrapText="1"/>
    </xf>
    <xf numFmtId="0" fontId="7" fillId="0" borderId="0" xfId="0" applyFont="1" applyFill="1" applyAlignment="1" applyProtection="1">
      <alignment wrapText="1"/>
    </xf>
    <xf numFmtId="0" fontId="4" fillId="0" borderId="0" xfId="0" applyFont="1" applyProtection="1"/>
    <xf numFmtId="0" fontId="16" fillId="0" borderId="0" xfId="0" applyFont="1" applyProtection="1"/>
    <xf numFmtId="0" fontId="49" fillId="0" borderId="0" xfId="0" applyFont="1" applyProtection="1"/>
    <xf numFmtId="4" fontId="0" fillId="0" borderId="1" xfId="0" applyNumberFormat="1" applyFill="1" applyBorder="1" applyAlignment="1" applyProtection="1">
      <alignment wrapText="1"/>
    </xf>
    <xf numFmtId="4" fontId="0" fillId="0" borderId="2" xfId="0" applyNumberFormat="1" applyFill="1" applyBorder="1" applyAlignment="1" applyProtection="1">
      <alignment wrapText="1"/>
    </xf>
    <xf numFmtId="4" fontId="0" fillId="0" borderId="4" xfId="0" applyNumberFormat="1" applyFill="1" applyBorder="1" applyAlignment="1" applyProtection="1">
      <alignment wrapText="1"/>
    </xf>
    <xf numFmtId="4" fontId="0" fillId="7" borderId="2" xfId="0" applyNumberFormat="1" applyFill="1" applyBorder="1" applyAlignment="1" applyProtection="1">
      <alignment wrapText="1"/>
    </xf>
    <xf numFmtId="4" fontId="0" fillId="0" borderId="2" xfId="0" applyNumberFormat="1" applyBorder="1" applyProtection="1"/>
    <xf numFmtId="4" fontId="0" fillId="7" borderId="4" xfId="0" applyNumberFormat="1" applyFill="1" applyBorder="1" applyAlignment="1" applyProtection="1">
      <alignment wrapText="1"/>
    </xf>
    <xf numFmtId="4" fontId="0" fillId="0" borderId="4" xfId="0" applyNumberFormat="1" applyFill="1" applyBorder="1" applyProtection="1"/>
    <xf numFmtId="4" fontId="0" fillId="0" borderId="3" xfId="0" applyNumberFormat="1" applyFill="1" applyBorder="1" applyProtection="1"/>
    <xf numFmtId="4" fontId="52" fillId="0" borderId="2" xfId="0" applyNumberFormat="1" applyFont="1" applyFill="1" applyBorder="1" applyProtection="1"/>
    <xf numFmtId="4" fontId="52" fillId="7" borderId="4" xfId="0" applyNumberFormat="1" applyFont="1" applyFill="1" applyBorder="1" applyProtection="1"/>
    <xf numFmtId="4" fontId="0" fillId="7" borderId="2" xfId="0" applyNumberFormat="1" applyFill="1" applyBorder="1" applyProtection="1"/>
    <xf numFmtId="4" fontId="0" fillId="7" borderId="1" xfId="0" applyNumberFormat="1" applyFill="1" applyBorder="1" applyProtection="1"/>
    <xf numFmtId="4" fontId="0" fillId="0" borderId="8" xfId="0" applyNumberFormat="1" applyFill="1" applyBorder="1" applyProtection="1"/>
    <xf numFmtId="0" fontId="3" fillId="0" borderId="2" xfId="0" applyFont="1" applyFill="1" applyBorder="1" applyProtection="1"/>
    <xf numFmtId="4" fontId="52" fillId="7" borderId="6" xfId="0" applyNumberFormat="1" applyFont="1" applyFill="1" applyBorder="1" applyAlignment="1" applyProtection="1">
      <alignment wrapText="1"/>
    </xf>
    <xf numFmtId="0" fontId="0" fillId="0" borderId="0" xfId="0" applyBorder="1" applyAlignment="1" applyProtection="1">
      <alignment wrapText="1"/>
    </xf>
    <xf numFmtId="4" fontId="5" fillId="0" borderId="17" xfId="0" applyNumberFormat="1" applyFont="1" applyFill="1" applyBorder="1" applyAlignment="1" applyProtection="1">
      <alignment wrapText="1"/>
    </xf>
    <xf numFmtId="4" fontId="5" fillId="0" borderId="19" xfId="0" applyNumberFormat="1" applyFont="1" applyFill="1" applyBorder="1" applyAlignment="1" applyProtection="1">
      <alignment wrapText="1"/>
    </xf>
    <xf numFmtId="4" fontId="5" fillId="0" borderId="2" xfId="0" applyNumberFormat="1" applyFont="1" applyFill="1" applyBorder="1" applyAlignment="1" applyProtection="1">
      <alignment wrapText="1"/>
    </xf>
    <xf numFmtId="4" fontId="5" fillId="0" borderId="22" xfId="0" applyNumberFormat="1" applyFont="1" applyBorder="1" applyAlignment="1" applyProtection="1">
      <alignment wrapText="1"/>
    </xf>
    <xf numFmtId="4" fontId="5" fillId="0" borderId="20" xfId="0" applyNumberFormat="1" applyFont="1" applyFill="1" applyBorder="1" applyAlignment="1" applyProtection="1">
      <alignment wrapText="1"/>
    </xf>
    <xf numFmtId="4" fontId="5" fillId="0" borderId="6" xfId="0" applyNumberFormat="1" applyFont="1" applyBorder="1" applyAlignment="1" applyProtection="1">
      <alignment wrapText="1"/>
    </xf>
    <xf numFmtId="4" fontId="5" fillId="7" borderId="19" xfId="0" applyNumberFormat="1" applyFont="1" applyFill="1" applyBorder="1" applyProtection="1"/>
    <xf numFmtId="4" fontId="5" fillId="0" borderId="6" xfId="0" applyNumberFormat="1" applyFont="1" applyFill="1" applyBorder="1" applyAlignment="1" applyProtection="1">
      <alignment wrapText="1"/>
    </xf>
    <xf numFmtId="4" fontId="5" fillId="7" borderId="1" xfId="0" applyNumberFormat="1" applyFont="1" applyFill="1" applyBorder="1" applyAlignment="1" applyProtection="1">
      <alignment wrapText="1"/>
    </xf>
    <xf numFmtId="4" fontId="5" fillId="0" borderId="3" xfId="0" applyNumberFormat="1" applyFont="1" applyFill="1" applyBorder="1" applyAlignment="1" applyProtection="1">
      <alignment wrapText="1"/>
    </xf>
    <xf numFmtId="4" fontId="5" fillId="7" borderId="4" xfId="0" applyNumberFormat="1" applyFont="1" applyFill="1" applyBorder="1" applyAlignment="1" applyProtection="1">
      <alignment wrapText="1"/>
    </xf>
    <xf numFmtId="4" fontId="5" fillId="7" borderId="21" xfId="0" applyNumberFormat="1" applyFont="1" applyFill="1" applyBorder="1" applyAlignment="1" applyProtection="1">
      <alignment wrapText="1"/>
    </xf>
    <xf numFmtId="4" fontId="5" fillId="0" borderId="23" xfId="0" applyNumberFormat="1" applyFont="1" applyBorder="1" applyAlignment="1" applyProtection="1">
      <alignment wrapText="1"/>
    </xf>
    <xf numFmtId="4" fontId="5" fillId="7" borderId="22" xfId="0" applyNumberFormat="1" applyFont="1" applyFill="1" applyBorder="1" applyAlignment="1" applyProtection="1">
      <alignment wrapText="1"/>
    </xf>
    <xf numFmtId="4" fontId="5" fillId="0" borderId="4" xfId="0" applyNumberFormat="1" applyFont="1" applyFill="1" applyBorder="1" applyAlignment="1" applyProtection="1">
      <alignment wrapText="1"/>
    </xf>
    <xf numFmtId="4" fontId="5" fillId="0" borderId="21" xfId="0" applyNumberFormat="1" applyFont="1" applyFill="1" applyBorder="1" applyAlignment="1" applyProtection="1">
      <alignment wrapText="1"/>
    </xf>
    <xf numFmtId="4" fontId="5" fillId="0" borderId="22" xfId="0" applyNumberFormat="1" applyFont="1" applyFill="1" applyBorder="1" applyAlignment="1" applyProtection="1">
      <alignment wrapText="1"/>
    </xf>
    <xf numFmtId="4" fontId="5" fillId="7" borderId="20" xfId="0" applyNumberFormat="1" applyFont="1" applyFill="1" applyBorder="1" applyProtection="1"/>
    <xf numFmtId="4" fontId="5" fillId="7" borderId="2" xfId="0" applyNumberFormat="1" applyFont="1" applyFill="1" applyBorder="1" applyProtection="1"/>
    <xf numFmtId="4" fontId="5" fillId="7" borderId="4" xfId="0" applyNumberFormat="1" applyFont="1" applyFill="1" applyBorder="1" applyProtection="1"/>
    <xf numFmtId="4" fontId="5" fillId="7" borderId="14" xfId="0" applyNumberFormat="1" applyFont="1" applyFill="1" applyBorder="1" applyAlignment="1" applyProtection="1">
      <alignment wrapText="1"/>
    </xf>
    <xf numFmtId="4" fontId="5" fillId="7" borderId="15" xfId="0" applyNumberFormat="1" applyFont="1" applyFill="1" applyBorder="1" applyAlignment="1" applyProtection="1">
      <alignment wrapText="1"/>
    </xf>
    <xf numFmtId="0" fontId="5" fillId="0" borderId="5" xfId="0" applyFont="1" applyBorder="1" applyAlignment="1" applyProtection="1">
      <alignment horizontal="center"/>
    </xf>
    <xf numFmtId="49" fontId="62" fillId="0" borderId="0" xfId="0" applyNumberFormat="1" applyFont="1" applyFill="1" applyProtection="1"/>
    <xf numFmtId="0" fontId="63" fillId="0" borderId="0" xfId="0" applyFont="1" applyFill="1" applyProtection="1"/>
    <xf numFmtId="0" fontId="6" fillId="0" borderId="19" xfId="0" applyFont="1" applyFill="1" applyBorder="1" applyAlignment="1" applyProtection="1">
      <alignment horizontal="center" wrapText="1"/>
    </xf>
    <xf numFmtId="0" fontId="6" fillId="0" borderId="20" xfId="0" applyFont="1" applyFill="1" applyBorder="1" applyAlignment="1" applyProtection="1">
      <alignment horizontal="center" wrapText="1"/>
    </xf>
    <xf numFmtId="0" fontId="1" fillId="0" borderId="19" xfId="0" applyFont="1" applyFill="1" applyBorder="1" applyAlignment="1" applyProtection="1">
      <alignment horizontal="center" wrapText="1"/>
    </xf>
    <xf numFmtId="0" fontId="3" fillId="0" borderId="25" xfId="0" applyFont="1" applyFill="1" applyBorder="1" applyAlignment="1" applyProtection="1">
      <alignment horizontal="centerContinuous" wrapText="1"/>
    </xf>
    <xf numFmtId="0" fontId="21" fillId="0" borderId="25" xfId="0" applyFont="1" applyFill="1" applyBorder="1" applyAlignment="1" applyProtection="1">
      <alignment horizontal="center" wrapText="1"/>
    </xf>
    <xf numFmtId="4" fontId="12" fillId="0" borderId="0" xfId="0" applyNumberFormat="1" applyFont="1" applyAlignment="1" applyProtection="1">
      <alignment wrapText="1"/>
    </xf>
    <xf numFmtId="4" fontId="0" fillId="0" borderId="1" xfId="0" applyNumberFormat="1" applyFill="1" applyBorder="1" applyAlignment="1" applyProtection="1">
      <alignment wrapText="1"/>
      <protection locked="0"/>
    </xf>
    <xf numFmtId="0" fontId="5" fillId="0" borderId="26" xfId="0" applyFont="1" applyBorder="1" applyAlignment="1" applyProtection="1">
      <alignment horizontal="center"/>
    </xf>
    <xf numFmtId="0" fontId="0" fillId="0" borderId="59" xfId="0" applyBorder="1" applyAlignment="1" applyProtection="1">
      <alignment horizontal="center"/>
    </xf>
    <xf numFmtId="0" fontId="5" fillId="0" borderId="58" xfId="0" applyFont="1" applyBorder="1" applyAlignment="1" applyProtection="1">
      <alignment horizontal="center"/>
    </xf>
    <xf numFmtId="4" fontId="0" fillId="0" borderId="53" xfId="0" applyNumberFormat="1" applyBorder="1" applyProtection="1"/>
    <xf numFmtId="4" fontId="1" fillId="2" borderId="2" xfId="0" applyNumberFormat="1" applyFont="1" applyFill="1" applyBorder="1" applyProtection="1">
      <protection locked="0"/>
    </xf>
    <xf numFmtId="4" fontId="1" fillId="2" borderId="46" xfId="0" applyNumberFormat="1" applyFont="1" applyFill="1" applyBorder="1" applyProtection="1">
      <protection locked="0"/>
    </xf>
    <xf numFmtId="4" fontId="1" fillId="0" borderId="4" xfId="0" applyNumberFormat="1" applyFont="1" applyBorder="1" applyProtection="1"/>
    <xf numFmtId="4" fontId="1" fillId="0" borderId="2" xfId="0" applyNumberFormat="1" applyFont="1" applyBorder="1" applyProtection="1"/>
    <xf numFmtId="4" fontId="1" fillId="0" borderId="46" xfId="0" applyNumberFormat="1" applyFont="1" applyBorder="1" applyProtection="1"/>
    <xf numFmtId="4" fontId="0" fillId="2" borderId="4" xfId="0" applyNumberFormat="1" applyFill="1" applyBorder="1" applyAlignment="1" applyProtection="1">
      <alignment horizontal="center" vertical="center" wrapText="1"/>
      <protection locked="0"/>
    </xf>
    <xf numFmtId="4" fontId="3" fillId="9" borderId="22" xfId="0" applyNumberFormat="1" applyFont="1" applyFill="1" applyBorder="1" applyAlignment="1" applyProtection="1">
      <alignment horizontal="center" vertical="center" wrapText="1"/>
    </xf>
    <xf numFmtId="4" fontId="64" fillId="0" borderId="17" xfId="0" applyNumberFormat="1" applyFont="1" applyFill="1" applyBorder="1" applyAlignment="1" applyProtection="1">
      <alignment horizontal="center" vertical="center" wrapText="1"/>
    </xf>
    <xf numFmtId="4" fontId="1" fillId="8" borderId="1" xfId="0" applyNumberFormat="1" applyFont="1" applyFill="1" applyBorder="1" applyAlignment="1" applyProtection="1">
      <alignment horizontal="center" vertical="center" wrapText="1"/>
      <protection locked="0"/>
    </xf>
    <xf numFmtId="4" fontId="3" fillId="9" borderId="6" xfId="0" applyNumberFormat="1" applyFont="1" applyFill="1" applyBorder="1" applyAlignment="1" applyProtection="1">
      <alignment horizontal="center" vertical="center" wrapText="1"/>
    </xf>
    <xf numFmtId="4" fontId="0" fillId="2" borderId="1" xfId="0" applyNumberFormat="1" applyFill="1" applyBorder="1" applyAlignment="1" applyProtection="1">
      <alignment horizontal="center" vertical="center" wrapText="1"/>
      <protection locked="0"/>
    </xf>
    <xf numFmtId="4" fontId="3" fillId="9" borderId="21" xfId="0" applyNumberFormat="1" applyFont="1" applyFill="1" applyBorder="1" applyAlignment="1" applyProtection="1">
      <alignment horizontal="center" vertical="center" wrapText="1"/>
    </xf>
    <xf numFmtId="4" fontId="64" fillId="0" borderId="20" xfId="0" applyNumberFormat="1" applyFont="1" applyFill="1" applyBorder="1" applyAlignment="1" applyProtection="1">
      <alignment horizontal="center" vertical="center" wrapText="1"/>
    </xf>
    <xf numFmtId="4" fontId="0" fillId="2" borderId="2" xfId="0" applyNumberFormat="1" applyFill="1" applyBorder="1" applyAlignment="1" applyProtection="1">
      <alignment horizontal="center" vertical="center" wrapText="1"/>
      <protection locked="0"/>
    </xf>
    <xf numFmtId="4" fontId="3" fillId="9" borderId="23" xfId="0" applyNumberFormat="1" applyFont="1" applyFill="1" applyBorder="1" applyAlignment="1" applyProtection="1">
      <alignment horizontal="center" vertical="center" wrapText="1"/>
    </xf>
    <xf numFmtId="4" fontId="64" fillId="0" borderId="19" xfId="0" applyNumberFormat="1" applyFont="1" applyFill="1" applyBorder="1" applyAlignment="1" applyProtection="1">
      <alignment horizontal="center" vertical="center" wrapText="1"/>
    </xf>
    <xf numFmtId="4" fontId="64" fillId="0" borderId="18" xfId="0" applyNumberFormat="1" applyFont="1" applyFill="1" applyBorder="1" applyAlignment="1" applyProtection="1">
      <alignment horizontal="center" vertical="center" wrapText="1"/>
    </xf>
    <xf numFmtId="4" fontId="5" fillId="2" borderId="1" xfId="0" applyNumberFormat="1" applyFont="1" applyFill="1" applyBorder="1" applyAlignment="1" applyProtection="1">
      <alignment horizontal="center" vertical="center" wrapText="1"/>
      <protection locked="0"/>
    </xf>
    <xf numFmtId="4" fontId="5" fillId="2" borderId="4" xfId="0" applyNumberFormat="1" applyFont="1" applyFill="1" applyBorder="1" applyAlignment="1" applyProtection="1">
      <alignment horizontal="center" vertical="center" wrapText="1"/>
      <protection locked="0"/>
    </xf>
    <xf numFmtId="4" fontId="64" fillId="0" borderId="19" xfId="0" applyNumberFormat="1" applyFont="1" applyFill="1" applyBorder="1" applyAlignment="1" applyProtection="1">
      <alignment horizontal="center" vertical="center"/>
    </xf>
    <xf numFmtId="4" fontId="64" fillId="7" borderId="20" xfId="0" applyNumberFormat="1" applyFont="1" applyFill="1" applyBorder="1" applyAlignment="1" applyProtection="1">
      <alignment horizontal="center" vertical="center" wrapText="1"/>
    </xf>
    <xf numFmtId="4" fontId="64" fillId="7" borderId="19" xfId="0" applyNumberFormat="1" applyFont="1" applyFill="1" applyBorder="1" applyAlignment="1" applyProtection="1">
      <alignment horizontal="center" vertical="center"/>
    </xf>
    <xf numFmtId="4" fontId="5" fillId="2" borderId="2" xfId="0" applyNumberFormat="1" applyFont="1" applyFill="1" applyBorder="1" applyAlignment="1" applyProtection="1">
      <alignment horizontal="center" vertical="center" wrapText="1"/>
      <protection locked="0"/>
    </xf>
    <xf numFmtId="4" fontId="0" fillId="2" borderId="3" xfId="0" applyNumberFormat="1" applyFill="1" applyBorder="1" applyAlignment="1" applyProtection="1">
      <alignment horizontal="center" vertical="center" wrapText="1"/>
      <protection locked="0"/>
    </xf>
    <xf numFmtId="4" fontId="55" fillId="9" borderId="21" xfId="0" applyNumberFormat="1" applyFont="1" applyFill="1" applyBorder="1" applyAlignment="1" applyProtection="1">
      <alignment horizontal="center" vertical="center" wrapText="1"/>
    </xf>
    <xf numFmtId="4" fontId="0" fillId="7" borderId="2" xfId="0" applyNumberFormat="1" applyFill="1" applyBorder="1" applyAlignment="1" applyProtection="1">
      <alignment wrapText="1"/>
      <protection locked="0"/>
    </xf>
    <xf numFmtId="4" fontId="64" fillId="0" borderId="27" xfId="0" applyNumberFormat="1" applyFont="1" applyFill="1" applyBorder="1" applyAlignment="1" applyProtection="1">
      <alignment horizontal="center" vertical="center" wrapText="1"/>
    </xf>
    <xf numFmtId="4" fontId="0" fillId="7" borderId="28" xfId="0" applyNumberFormat="1" applyFill="1" applyBorder="1" applyAlignment="1" applyProtection="1">
      <alignment wrapText="1"/>
    </xf>
    <xf numFmtId="4" fontId="0" fillId="0" borderId="29" xfId="0" applyNumberFormat="1" applyFill="1" applyBorder="1" applyAlignment="1" applyProtection="1">
      <alignment wrapText="1"/>
    </xf>
    <xf numFmtId="4" fontId="5" fillId="0" borderId="25" xfId="0" applyNumberFormat="1" applyFont="1" applyFill="1" applyBorder="1" applyAlignment="1" applyProtection="1">
      <alignment wrapText="1"/>
    </xf>
    <xf numFmtId="4" fontId="5" fillId="0" borderId="5" xfId="0" applyNumberFormat="1" applyFont="1" applyFill="1" applyBorder="1" applyAlignment="1" applyProtection="1">
      <alignment wrapText="1"/>
    </xf>
    <xf numFmtId="4" fontId="5" fillId="0" borderId="26" xfId="0" applyNumberFormat="1" applyFont="1" applyFill="1" applyBorder="1" applyAlignment="1" applyProtection="1">
      <alignment wrapText="1"/>
    </xf>
    <xf numFmtId="0" fontId="1" fillId="0" borderId="0" xfId="0" applyFont="1" applyAlignment="1" applyProtection="1">
      <alignment wrapText="1"/>
    </xf>
    <xf numFmtId="4" fontId="52" fillId="7" borderId="17" xfId="0" applyNumberFormat="1" applyFont="1" applyFill="1" applyBorder="1" applyAlignment="1" applyProtection="1">
      <alignment horizontal="center" vertical="center" wrapText="1"/>
    </xf>
    <xf numFmtId="4" fontId="5" fillId="7" borderId="1" xfId="0" applyNumberFormat="1" applyFont="1" applyFill="1" applyBorder="1" applyAlignment="1" applyProtection="1">
      <alignment horizontal="center" vertical="center" wrapText="1"/>
      <protection locked="0"/>
    </xf>
    <xf numFmtId="4" fontId="5" fillId="7" borderId="21" xfId="0" applyNumberFormat="1" applyFont="1" applyFill="1" applyBorder="1" applyAlignment="1" applyProtection="1">
      <alignment horizontal="center" vertical="center" wrapText="1"/>
    </xf>
    <xf numFmtId="4" fontId="0" fillId="0" borderId="6" xfId="0" applyNumberFormat="1" applyBorder="1" applyAlignment="1" applyProtection="1">
      <alignment horizontal="center" vertical="center" wrapText="1"/>
    </xf>
    <xf numFmtId="4" fontId="5" fillId="7" borderId="1" xfId="0" applyNumberFormat="1" applyFont="1" applyFill="1" applyBorder="1" applyAlignment="1" applyProtection="1">
      <alignment wrapText="1"/>
      <protection locked="0"/>
    </xf>
    <xf numFmtId="4" fontId="0" fillId="0" borderId="2" xfId="0" applyNumberFormat="1" applyFill="1" applyBorder="1" applyAlignment="1" applyProtection="1">
      <alignment horizontal="center" vertical="center" wrapText="1"/>
    </xf>
    <xf numFmtId="4" fontId="0" fillId="0" borderId="27" xfId="0" applyNumberFormat="1" applyFill="1" applyBorder="1" applyAlignment="1" applyProtection="1">
      <alignment wrapText="1"/>
    </xf>
    <xf numFmtId="4" fontId="0" fillId="0" borderId="28" xfId="0" applyNumberFormat="1" applyFill="1" applyBorder="1" applyAlignment="1" applyProtection="1">
      <alignment wrapText="1"/>
    </xf>
    <xf numFmtId="4" fontId="3" fillId="7" borderId="6" xfId="0" applyNumberFormat="1" applyFont="1" applyFill="1" applyBorder="1" applyAlignment="1" applyProtection="1">
      <alignment horizontal="center" vertical="center" wrapText="1"/>
    </xf>
    <xf numFmtId="0" fontId="11" fillId="10" borderId="1" xfId="0" applyFont="1" applyFill="1" applyBorder="1" applyAlignment="1" applyProtection="1">
      <alignment horizontal="center" vertical="center" wrapText="1"/>
    </xf>
    <xf numFmtId="0" fontId="11" fillId="10" borderId="2" xfId="0" applyFont="1" applyFill="1" applyBorder="1" applyAlignment="1" applyProtection="1">
      <alignment horizontal="center" vertical="center" wrapText="1"/>
    </xf>
    <xf numFmtId="0" fontId="11" fillId="10" borderId="4" xfId="0" applyFont="1" applyFill="1" applyBorder="1" applyAlignment="1" applyProtection="1">
      <alignment horizontal="center" vertical="center" wrapText="1"/>
    </xf>
    <xf numFmtId="0" fontId="11" fillId="10" borderId="3" xfId="0" applyFont="1" applyFill="1" applyBorder="1" applyAlignment="1" applyProtection="1">
      <alignment horizontal="center" vertical="center" wrapText="1"/>
    </xf>
    <xf numFmtId="0" fontId="7" fillId="10" borderId="7" xfId="0" applyFont="1" applyFill="1" applyBorder="1" applyAlignment="1" applyProtection="1">
      <alignment horizontal="center" vertical="center"/>
    </xf>
    <xf numFmtId="0" fontId="7" fillId="10" borderId="8" xfId="0" applyFont="1" applyFill="1" applyBorder="1" applyAlignment="1" applyProtection="1">
      <alignment horizontal="center" vertical="center"/>
    </xf>
    <xf numFmtId="0" fontId="7" fillId="10" borderId="9" xfId="0" applyFont="1" applyFill="1" applyBorder="1" applyAlignment="1" applyProtection="1">
      <alignment horizontal="center" vertical="center"/>
    </xf>
    <xf numFmtId="0" fontId="3" fillId="10" borderId="1" xfId="0" applyFont="1" applyFill="1" applyBorder="1" applyAlignment="1" applyProtection="1">
      <alignment horizontal="center" vertical="center" wrapText="1"/>
    </xf>
    <xf numFmtId="0" fontId="3" fillId="10" borderId="2" xfId="0" applyFont="1" applyFill="1" applyBorder="1" applyAlignment="1" applyProtection="1">
      <alignment horizontal="center" vertical="center" wrapText="1"/>
    </xf>
    <xf numFmtId="0" fontId="3" fillId="10" borderId="4" xfId="0" applyFont="1" applyFill="1" applyBorder="1" applyAlignment="1" applyProtection="1">
      <alignment horizontal="center" vertical="center" wrapText="1"/>
    </xf>
    <xf numFmtId="0" fontId="3" fillId="10" borderId="3" xfId="0" applyFont="1" applyFill="1" applyBorder="1" applyAlignment="1" applyProtection="1">
      <alignment horizontal="center" vertical="center" wrapText="1"/>
    </xf>
    <xf numFmtId="0" fontId="61" fillId="10" borderId="1" xfId="0" applyFont="1" applyFill="1" applyBorder="1" applyAlignment="1" applyProtection="1">
      <alignment horizontal="center" vertical="center" wrapText="1"/>
    </xf>
    <xf numFmtId="0" fontId="61" fillId="10" borderId="2" xfId="0" applyFont="1" applyFill="1" applyBorder="1" applyAlignment="1" applyProtection="1">
      <alignment horizontal="center" vertical="center" wrapText="1"/>
    </xf>
    <xf numFmtId="0" fontId="61" fillId="10" borderId="4" xfId="0" applyFont="1" applyFill="1" applyBorder="1" applyAlignment="1" applyProtection="1">
      <alignment horizontal="center" vertical="center" wrapText="1"/>
    </xf>
    <xf numFmtId="0" fontId="2" fillId="10" borderId="1" xfId="0" applyFont="1" applyFill="1" applyBorder="1" applyAlignment="1" applyProtection="1">
      <alignment horizontal="center"/>
    </xf>
    <xf numFmtId="0" fontId="2" fillId="10" borderId="2" xfId="0" applyFont="1" applyFill="1" applyBorder="1" applyAlignment="1" applyProtection="1">
      <alignment horizontal="center"/>
    </xf>
    <xf numFmtId="0" fontId="2" fillId="10" borderId="4" xfId="0" applyFont="1" applyFill="1" applyBorder="1" applyAlignment="1" applyProtection="1">
      <alignment horizontal="center"/>
    </xf>
    <xf numFmtId="0" fontId="2" fillId="10" borderId="11" xfId="0" applyFont="1" applyFill="1" applyBorder="1" applyAlignment="1" applyProtection="1">
      <alignment horizontal="center"/>
    </xf>
    <xf numFmtId="0" fontId="2" fillId="10" borderId="0" xfId="0" applyFont="1" applyFill="1" applyBorder="1" applyAlignment="1" applyProtection="1">
      <alignment horizontal="center"/>
    </xf>
    <xf numFmtId="0" fontId="2" fillId="10" borderId="12" xfId="0" applyFont="1" applyFill="1" applyBorder="1" applyAlignment="1" applyProtection="1">
      <alignment horizontal="center"/>
    </xf>
    <xf numFmtId="0" fontId="3" fillId="10" borderId="1" xfId="0" applyFont="1" applyFill="1" applyBorder="1" applyAlignment="1" applyProtection="1">
      <alignment horizontal="center" wrapText="1"/>
    </xf>
    <xf numFmtId="0" fontId="3" fillId="10" borderId="2" xfId="0" applyFont="1" applyFill="1" applyBorder="1" applyAlignment="1" applyProtection="1">
      <alignment horizontal="center" wrapText="1"/>
    </xf>
    <xf numFmtId="0" fontId="3" fillId="10" borderId="4" xfId="0" applyFont="1" applyFill="1" applyBorder="1" applyAlignment="1" applyProtection="1">
      <alignment horizontal="center" wrapText="1"/>
    </xf>
    <xf numFmtId="0" fontId="53" fillId="10" borderId="13" xfId="0" applyFont="1" applyFill="1" applyBorder="1" applyAlignment="1" applyProtection="1">
      <alignment horizontal="center" wrapText="1"/>
    </xf>
    <xf numFmtId="0" fontId="0" fillId="10" borderId="14" xfId="0" applyFill="1" applyBorder="1" applyAlignment="1" applyProtection="1">
      <alignment horizontal="center" wrapText="1"/>
    </xf>
    <xf numFmtId="0" fontId="0" fillId="10" borderId="15" xfId="0" applyFill="1" applyBorder="1" applyAlignment="1" applyProtection="1">
      <alignment horizontal="center" wrapText="1"/>
    </xf>
    <xf numFmtId="0" fontId="1" fillId="10" borderId="13" xfId="0" applyFont="1" applyFill="1" applyBorder="1" applyAlignment="1" applyProtection="1">
      <alignment horizontal="center" wrapText="1"/>
    </xf>
    <xf numFmtId="0" fontId="53" fillId="10" borderId="14" xfId="0" applyFont="1" applyFill="1" applyBorder="1" applyAlignment="1" applyProtection="1">
      <alignment horizontal="center" wrapText="1"/>
    </xf>
    <xf numFmtId="0" fontId="0" fillId="10" borderId="16" xfId="0" applyFill="1" applyBorder="1" applyAlignment="1" applyProtection="1">
      <alignment horizontal="center" wrapText="1"/>
    </xf>
    <xf numFmtId="0" fontId="0" fillId="10" borderId="13" xfId="0" applyFill="1" applyBorder="1" applyAlignment="1" applyProtection="1">
      <alignment horizontal="center" wrapText="1"/>
    </xf>
    <xf numFmtId="0" fontId="3" fillId="10" borderId="13" xfId="0" applyFont="1" applyFill="1" applyBorder="1" applyAlignment="1" applyProtection="1">
      <alignment horizontal="center" wrapText="1"/>
    </xf>
    <xf numFmtId="0" fontId="3" fillId="10" borderId="14" xfId="0" applyFont="1" applyFill="1" applyBorder="1" applyAlignment="1" applyProtection="1">
      <alignment horizontal="center" wrapText="1"/>
    </xf>
    <xf numFmtId="0" fontId="3" fillId="10" borderId="15" xfId="0" applyFont="1" applyFill="1" applyBorder="1" applyAlignment="1" applyProtection="1">
      <alignment horizontal="center" wrapText="1"/>
    </xf>
    <xf numFmtId="0" fontId="5" fillId="10" borderId="14" xfId="0" applyFont="1" applyFill="1" applyBorder="1" applyAlignment="1" applyProtection="1">
      <alignment horizontal="center" wrapText="1"/>
    </xf>
    <xf numFmtId="0" fontId="1" fillId="10" borderId="15" xfId="0" applyFont="1" applyFill="1" applyBorder="1" applyAlignment="1" applyProtection="1">
      <alignment horizontal="center" wrapText="1"/>
    </xf>
    <xf numFmtId="0" fontId="5" fillId="10" borderId="13" xfId="0" applyFont="1" applyFill="1" applyBorder="1" applyAlignment="1" applyProtection="1">
      <alignment horizontal="center" wrapText="1"/>
    </xf>
    <xf numFmtId="0" fontId="5" fillId="10" borderId="15" xfId="0" applyFont="1" applyFill="1" applyBorder="1" applyAlignment="1" applyProtection="1">
      <alignment horizontal="center" wrapText="1"/>
    </xf>
    <xf numFmtId="0" fontId="6" fillId="10" borderId="63" xfId="0" applyFont="1" applyFill="1" applyBorder="1" applyAlignment="1">
      <alignment horizontal="center" vertical="center" wrapText="1"/>
    </xf>
    <xf numFmtId="0" fontId="5" fillId="10" borderId="31" xfId="0" applyFont="1" applyFill="1" applyBorder="1" applyAlignment="1" applyProtection="1">
      <alignment horizontal="center" vertical="center"/>
    </xf>
    <xf numFmtId="0" fontId="3" fillId="10" borderId="31" xfId="0" applyFont="1" applyFill="1" applyBorder="1" applyAlignment="1" applyProtection="1">
      <alignment horizontal="center" vertical="center" wrapText="1"/>
    </xf>
    <xf numFmtId="0" fontId="2" fillId="10" borderId="11" xfId="0" applyFont="1" applyFill="1" applyBorder="1" applyAlignment="1" applyProtection="1">
      <alignment horizontal="center" vertical="center"/>
    </xf>
    <xf numFmtId="0" fontId="2" fillId="10" borderId="0" xfId="0" applyFont="1" applyFill="1" applyBorder="1" applyAlignment="1" applyProtection="1">
      <alignment horizontal="center" vertical="center"/>
    </xf>
    <xf numFmtId="0" fontId="2" fillId="10" borderId="12" xfId="0" applyFont="1" applyFill="1" applyBorder="1" applyAlignment="1" applyProtection="1">
      <alignment horizontal="center" vertical="center"/>
    </xf>
    <xf numFmtId="0" fontId="2" fillId="10" borderId="1" xfId="0" applyFont="1" applyFill="1" applyBorder="1" applyAlignment="1" applyProtection="1">
      <alignment horizontal="center" vertical="center"/>
    </xf>
    <xf numFmtId="0" fontId="2" fillId="10" borderId="2" xfId="0" applyFont="1" applyFill="1" applyBorder="1" applyAlignment="1" applyProtection="1">
      <alignment horizontal="center" vertical="center"/>
    </xf>
    <xf numFmtId="0" fontId="2" fillId="10" borderId="4" xfId="0" applyFont="1" applyFill="1" applyBorder="1" applyAlignment="1" applyProtection="1">
      <alignment horizontal="center" vertical="center"/>
    </xf>
    <xf numFmtId="0" fontId="5" fillId="10" borderId="13" xfId="0" applyFont="1" applyFill="1" applyBorder="1" applyAlignment="1" applyProtection="1">
      <alignment horizontal="center" vertical="center" wrapText="1"/>
    </xf>
    <xf numFmtId="0" fontId="0" fillId="10" borderId="14" xfId="0" applyFill="1" applyBorder="1" applyAlignment="1" applyProtection="1">
      <alignment horizontal="center" vertical="center" wrapText="1"/>
    </xf>
    <xf numFmtId="0" fontId="5" fillId="10" borderId="14" xfId="0" applyFont="1" applyFill="1" applyBorder="1" applyAlignment="1" applyProtection="1">
      <alignment horizontal="center" vertical="center" wrapText="1"/>
    </xf>
    <xf numFmtId="0" fontId="0" fillId="10" borderId="15" xfId="0" applyFill="1" applyBorder="1" applyAlignment="1" applyProtection="1">
      <alignment horizontal="center" vertical="center" wrapText="1"/>
    </xf>
    <xf numFmtId="0" fontId="1" fillId="10" borderId="15" xfId="0" applyFont="1" applyFill="1" applyBorder="1" applyAlignment="1" applyProtection="1">
      <alignment horizontal="center" vertical="center" wrapText="1"/>
    </xf>
    <xf numFmtId="0" fontId="0" fillId="10" borderId="33" xfId="0" applyFill="1" applyBorder="1" applyAlignment="1" applyProtection="1">
      <alignment horizontal="center" vertical="center" wrapText="1"/>
    </xf>
    <xf numFmtId="0" fontId="5" fillId="10" borderId="15" xfId="0" applyFont="1" applyFill="1" applyBorder="1" applyAlignment="1" applyProtection="1">
      <alignment horizontal="center" vertical="center" wrapText="1"/>
    </xf>
    <xf numFmtId="0" fontId="0" fillId="10" borderId="13" xfId="0" applyFill="1" applyBorder="1" applyAlignment="1" applyProtection="1">
      <alignment horizontal="center" vertical="center" wrapText="1"/>
    </xf>
    <xf numFmtId="0" fontId="1" fillId="10" borderId="13" xfId="0" applyFont="1" applyFill="1" applyBorder="1" applyAlignment="1" applyProtection="1">
      <alignment horizontal="center" vertical="center" wrapText="1"/>
    </xf>
    <xf numFmtId="4" fontId="64" fillId="7" borderId="17" xfId="0" applyNumberFormat="1" applyFont="1" applyFill="1" applyBorder="1" applyAlignment="1" applyProtection="1">
      <alignment horizontal="center" vertical="center" wrapText="1"/>
    </xf>
    <xf numFmtId="4" fontId="0" fillId="2" borderId="5" xfId="0" applyNumberFormat="1" applyFill="1" applyBorder="1" applyAlignment="1" applyProtection="1">
      <alignment horizontal="center" vertical="center" wrapText="1"/>
      <protection locked="0"/>
    </xf>
    <xf numFmtId="4" fontId="3" fillId="9" borderId="26" xfId="0" applyNumberFormat="1" applyFont="1" applyFill="1" applyBorder="1" applyAlignment="1" applyProtection="1">
      <alignment horizontal="center" vertical="center" wrapText="1"/>
    </xf>
    <xf numFmtId="0" fontId="11" fillId="13" borderId="1" xfId="0" applyFont="1" applyFill="1" applyBorder="1" applyAlignment="1" applyProtection="1">
      <alignment horizontal="center" vertical="center" wrapText="1"/>
    </xf>
    <xf numFmtId="0" fontId="11" fillId="13" borderId="2" xfId="0" applyFont="1" applyFill="1" applyBorder="1" applyAlignment="1" applyProtection="1">
      <alignment horizontal="center" vertical="center" wrapText="1"/>
    </xf>
    <xf numFmtId="0" fontId="11" fillId="13" borderId="4" xfId="0" applyFont="1" applyFill="1" applyBorder="1" applyAlignment="1" applyProtection="1">
      <alignment horizontal="center" vertical="center" wrapText="1"/>
    </xf>
    <xf numFmtId="0" fontId="11" fillId="13" borderId="3" xfId="0" applyFont="1" applyFill="1" applyBorder="1" applyAlignment="1" applyProtection="1">
      <alignment horizontal="center" vertical="center" wrapText="1"/>
    </xf>
    <xf numFmtId="0" fontId="3" fillId="13" borderId="1" xfId="0" applyFont="1" applyFill="1" applyBorder="1" applyAlignment="1" applyProtection="1">
      <alignment horizontal="center" wrapText="1"/>
    </xf>
    <xf numFmtId="0" fontId="3" fillId="13" borderId="2" xfId="0" applyFont="1" applyFill="1" applyBorder="1" applyAlignment="1" applyProtection="1">
      <alignment horizontal="center" wrapText="1"/>
    </xf>
    <xf numFmtId="0" fontId="3" fillId="13" borderId="4" xfId="0" applyFont="1" applyFill="1" applyBorder="1" applyAlignment="1" applyProtection="1">
      <alignment horizontal="center" wrapText="1"/>
    </xf>
    <xf numFmtId="0" fontId="3" fillId="13" borderId="3" xfId="0" applyFont="1" applyFill="1" applyBorder="1" applyAlignment="1" applyProtection="1">
      <alignment horizontal="center" wrapText="1"/>
    </xf>
    <xf numFmtId="0" fontId="2" fillId="13" borderId="11" xfId="0" applyFont="1" applyFill="1" applyBorder="1" applyAlignment="1" applyProtection="1">
      <alignment horizontal="center"/>
    </xf>
    <xf numFmtId="0" fontId="2" fillId="13" borderId="0" xfId="0" applyFont="1" applyFill="1" applyBorder="1" applyAlignment="1" applyProtection="1">
      <alignment horizontal="center"/>
    </xf>
    <xf numFmtId="0" fontId="2" fillId="13" borderId="12" xfId="0" applyFont="1" applyFill="1" applyBorder="1" applyAlignment="1" applyProtection="1">
      <alignment horizontal="center"/>
    </xf>
    <xf numFmtId="0" fontId="5" fillId="13" borderId="13" xfId="0" applyFont="1" applyFill="1" applyBorder="1" applyAlignment="1" applyProtection="1">
      <alignment horizontal="center" wrapText="1"/>
    </xf>
    <xf numFmtId="0" fontId="0" fillId="13" borderId="14" xfId="0" applyFill="1" applyBorder="1" applyAlignment="1" applyProtection="1">
      <alignment horizontal="center" wrapText="1"/>
    </xf>
    <xf numFmtId="0" fontId="5" fillId="13" borderId="14" xfId="0" applyFont="1" applyFill="1" applyBorder="1" applyAlignment="1" applyProtection="1">
      <alignment horizontal="center" wrapText="1"/>
    </xf>
    <xf numFmtId="0" fontId="5" fillId="13" borderId="15" xfId="0" applyFont="1" applyFill="1" applyBorder="1" applyAlignment="1" applyProtection="1">
      <alignment horizontal="center" wrapText="1"/>
    </xf>
    <xf numFmtId="0" fontId="1" fillId="13" borderId="13" xfId="0" applyFont="1" applyFill="1" applyBorder="1" applyAlignment="1" applyProtection="1">
      <alignment horizontal="center" wrapText="1"/>
    </xf>
    <xf numFmtId="0" fontId="0" fillId="13" borderId="13" xfId="0" applyFill="1" applyBorder="1" applyAlignment="1" applyProtection="1">
      <alignment horizontal="center" wrapText="1"/>
    </xf>
    <xf numFmtId="0" fontId="0" fillId="13" borderId="15" xfId="0" applyFill="1" applyBorder="1" applyAlignment="1" applyProtection="1">
      <alignment horizontal="center" wrapText="1"/>
    </xf>
    <xf numFmtId="0" fontId="5" fillId="13" borderId="16" xfId="0" applyFont="1" applyFill="1" applyBorder="1" applyAlignment="1" applyProtection="1">
      <alignment horizontal="center" wrapText="1"/>
    </xf>
    <xf numFmtId="4" fontId="0" fillId="2" borderId="1" xfId="0" applyNumberFormat="1" applyFill="1" applyBorder="1" applyAlignment="1" applyProtection="1">
      <alignment horizontal="center" vertical="center"/>
      <protection locked="0"/>
    </xf>
    <xf numFmtId="4" fontId="0" fillId="2" borderId="2" xfId="0" applyNumberFormat="1" applyFill="1" applyBorder="1" applyAlignment="1" applyProtection="1">
      <alignment horizontal="center" vertical="center"/>
      <protection locked="0"/>
    </xf>
    <xf numFmtId="4" fontId="0" fillId="2" borderId="4" xfId="0" applyNumberFormat="1" applyFill="1" applyBorder="1" applyAlignment="1" applyProtection="1">
      <alignment horizontal="center" vertical="center"/>
      <protection locked="0"/>
    </xf>
    <xf numFmtId="4" fontId="64" fillId="0" borderId="65" xfId="0" applyNumberFormat="1" applyFont="1" applyBorder="1" applyAlignment="1" applyProtection="1">
      <alignment horizontal="center" vertical="center"/>
    </xf>
    <xf numFmtId="0" fontId="12" fillId="16" borderId="36" xfId="0" applyFont="1" applyFill="1" applyBorder="1" applyAlignment="1" applyProtection="1"/>
    <xf numFmtId="0" fontId="0" fillId="16" borderId="35" xfId="0" applyFill="1" applyBorder="1" applyAlignment="1" applyProtection="1"/>
    <xf numFmtId="0" fontId="65" fillId="16" borderId="36" xfId="0" applyFont="1" applyFill="1" applyBorder="1" applyAlignment="1" applyProtection="1"/>
    <xf numFmtId="0" fontId="3" fillId="16" borderId="35" xfId="0" applyFont="1" applyFill="1" applyBorder="1" applyAlignment="1" applyProtection="1"/>
    <xf numFmtId="0" fontId="3" fillId="0" borderId="0" xfId="0" applyFont="1" applyAlignment="1" applyProtection="1">
      <alignment wrapText="1"/>
    </xf>
    <xf numFmtId="4" fontId="64" fillId="0" borderId="17" xfId="0" applyNumberFormat="1" applyFont="1" applyFill="1" applyBorder="1" applyAlignment="1" applyProtection="1">
      <alignment horizontal="center" vertical="center"/>
    </xf>
    <xf numFmtId="4" fontId="64" fillId="0" borderId="20" xfId="0" applyNumberFormat="1" applyFont="1" applyFill="1" applyBorder="1" applyAlignment="1" applyProtection="1">
      <alignment horizontal="center" vertical="center"/>
    </xf>
    <xf numFmtId="4" fontId="55" fillId="9" borderId="6" xfId="0" applyNumberFormat="1" applyFont="1" applyFill="1" applyBorder="1" applyAlignment="1" applyProtection="1">
      <alignment horizontal="center" vertical="center" wrapText="1"/>
    </xf>
    <xf numFmtId="4" fontId="0" fillId="0" borderId="2" xfId="0" applyNumberFormat="1" applyFill="1" applyBorder="1" applyAlignment="1" applyProtection="1">
      <alignment horizontal="center" vertical="center"/>
    </xf>
    <xf numFmtId="4" fontId="0" fillId="0" borderId="6" xfId="0" applyNumberFormat="1" applyFill="1" applyBorder="1" applyAlignment="1" applyProtection="1">
      <alignment horizontal="center" vertical="center" wrapText="1"/>
    </xf>
    <xf numFmtId="4" fontId="64" fillId="7" borderId="17" xfId="0" applyNumberFormat="1" applyFont="1" applyFill="1" applyBorder="1" applyAlignment="1" applyProtection="1">
      <alignment horizontal="center" vertical="center"/>
    </xf>
    <xf numFmtId="4" fontId="64" fillId="7" borderId="20" xfId="0" applyNumberFormat="1" applyFont="1" applyFill="1" applyBorder="1" applyAlignment="1" applyProtection="1">
      <alignment horizontal="center" vertical="center"/>
    </xf>
    <xf numFmtId="4" fontId="3" fillId="0" borderId="6" xfId="0" applyNumberFormat="1" applyFont="1" applyFill="1" applyBorder="1" applyAlignment="1" applyProtection="1">
      <alignment horizontal="center" vertical="center" wrapText="1"/>
    </xf>
    <xf numFmtId="4" fontId="0" fillId="2" borderId="3" xfId="0" applyNumberFormat="1" applyFill="1" applyBorder="1" applyAlignment="1" applyProtection="1">
      <alignment horizontal="center" vertical="center"/>
      <protection locked="0"/>
    </xf>
    <xf numFmtId="4" fontId="64" fillId="0" borderId="18" xfId="0" applyNumberFormat="1" applyFont="1" applyFill="1" applyBorder="1" applyAlignment="1" applyProtection="1">
      <alignment horizontal="center" vertical="center"/>
    </xf>
    <xf numFmtId="4" fontId="3" fillId="0" borderId="6" xfId="0" applyNumberFormat="1" applyFont="1" applyBorder="1" applyAlignment="1" applyProtection="1">
      <alignment horizontal="center" vertical="center" wrapText="1"/>
    </xf>
    <xf numFmtId="4" fontId="55" fillId="9" borderId="23" xfId="0" applyNumberFormat="1" applyFont="1" applyFill="1" applyBorder="1" applyAlignment="1" applyProtection="1">
      <alignment horizontal="center" vertical="center" wrapText="1"/>
    </xf>
    <xf numFmtId="4" fontId="0" fillId="0" borderId="5" xfId="0" applyNumberFormat="1" applyFill="1" applyBorder="1" applyAlignment="1" applyProtection="1">
      <alignment horizontal="center" vertical="center"/>
    </xf>
    <xf numFmtId="4" fontId="0" fillId="0" borderId="5" xfId="0" applyNumberFormat="1" applyFill="1" applyBorder="1" applyProtection="1"/>
    <xf numFmtId="4" fontId="53" fillId="2" borderId="2" xfId="0" applyNumberFormat="1" applyFont="1" applyFill="1" applyBorder="1" applyAlignment="1" applyProtection="1">
      <alignment horizontal="center" vertical="center"/>
      <protection locked="0"/>
    </xf>
    <xf numFmtId="4" fontId="52" fillId="7" borderId="1" xfId="0" applyNumberFormat="1" applyFont="1" applyFill="1" applyBorder="1" applyProtection="1"/>
    <xf numFmtId="4" fontId="1" fillId="2" borderId="5" xfId="0" applyNumberFormat="1" applyFont="1" applyFill="1" applyBorder="1" applyAlignment="1" applyProtection="1">
      <alignment horizontal="center" vertical="center"/>
      <protection locked="0"/>
    </xf>
    <xf numFmtId="4" fontId="5" fillId="2" borderId="2" xfId="0" applyNumberFormat="1" applyFont="1" applyFill="1" applyBorder="1" applyAlignment="1" applyProtection="1">
      <alignment horizontal="center" vertical="center"/>
      <protection locked="0"/>
    </xf>
    <xf numFmtId="4" fontId="1" fillId="2" borderId="1" xfId="0" applyNumberFormat="1" applyFont="1" applyFill="1" applyBorder="1" applyAlignment="1" applyProtection="1">
      <alignment horizontal="center" vertical="center"/>
      <protection locked="0"/>
    </xf>
    <xf numFmtId="4" fontId="5" fillId="2" borderId="4" xfId="0" applyNumberFormat="1" applyFont="1" applyFill="1" applyBorder="1" applyAlignment="1" applyProtection="1">
      <alignment horizontal="center" vertical="center"/>
      <protection locked="0"/>
    </xf>
    <xf numFmtId="4" fontId="5" fillId="7" borderId="2" xfId="0" applyNumberFormat="1" applyFont="1" applyFill="1" applyBorder="1" applyAlignment="1" applyProtection="1">
      <alignment horizontal="center" vertical="center"/>
      <protection locked="0"/>
    </xf>
    <xf numFmtId="4" fontId="1" fillId="7" borderId="2" xfId="0" applyNumberFormat="1" applyFont="1" applyFill="1" applyBorder="1" applyAlignment="1" applyProtection="1">
      <alignment horizontal="center" vertical="center"/>
      <protection locked="0"/>
    </xf>
    <xf numFmtId="4" fontId="0" fillId="7" borderId="1" xfId="0" applyNumberFormat="1" applyFill="1" applyBorder="1" applyProtection="1">
      <protection locked="0"/>
    </xf>
    <xf numFmtId="4" fontId="0" fillId="7" borderId="2" xfId="0" applyNumberFormat="1" applyFill="1" applyBorder="1" applyProtection="1">
      <protection locked="0"/>
    </xf>
    <xf numFmtId="4" fontId="0" fillId="7" borderId="4" xfId="0" applyNumberFormat="1" applyFill="1" applyBorder="1" applyProtection="1">
      <protection locked="0"/>
    </xf>
    <xf numFmtId="4" fontId="5" fillId="2" borderId="1" xfId="0" applyNumberFormat="1" applyFont="1" applyFill="1" applyBorder="1" applyAlignment="1" applyProtection="1">
      <alignment horizontal="center" vertical="center"/>
      <protection locked="0"/>
    </xf>
    <xf numFmtId="4" fontId="0" fillId="7" borderId="2" xfId="0" applyNumberFormat="1" applyFill="1" applyBorder="1" applyAlignment="1" applyProtection="1">
      <alignment horizontal="center" vertical="center"/>
      <protection locked="0"/>
    </xf>
    <xf numFmtId="4" fontId="3" fillId="9" borderId="13" xfId="0" applyNumberFormat="1" applyFont="1" applyFill="1" applyBorder="1" applyAlignment="1" applyProtection="1">
      <alignment horizontal="center" vertical="center" wrapText="1"/>
    </xf>
    <xf numFmtId="4" fontId="3" fillId="9" borderId="14" xfId="0" applyNumberFormat="1" applyFont="1" applyFill="1" applyBorder="1" applyAlignment="1" applyProtection="1">
      <alignment horizontal="center" vertical="center" wrapText="1"/>
    </xf>
    <xf numFmtId="4" fontId="3" fillId="9" borderId="15" xfId="0" applyNumberFormat="1" applyFont="1" applyFill="1" applyBorder="1" applyAlignment="1" applyProtection="1">
      <alignment horizontal="center" vertical="center" wrapText="1"/>
    </xf>
    <xf numFmtId="4" fontId="3" fillId="9" borderId="60" xfId="0" applyNumberFormat="1" applyFont="1" applyFill="1" applyBorder="1" applyProtection="1"/>
    <xf numFmtId="0" fontId="12" fillId="0" borderId="0" xfId="0" applyFont="1" applyAlignment="1" applyProtection="1">
      <alignment horizontal="center" vertical="center"/>
    </xf>
    <xf numFmtId="4" fontId="3" fillId="9" borderId="22" xfId="0" applyNumberFormat="1" applyFont="1" applyFill="1" applyBorder="1" applyProtection="1"/>
    <xf numFmtId="0" fontId="22" fillId="0" borderId="19" xfId="0" applyFont="1" applyBorder="1" applyAlignment="1" applyProtection="1">
      <alignment horizontal="center"/>
    </xf>
    <xf numFmtId="0" fontId="22" fillId="0" borderId="2" xfId="0" applyFont="1" applyBorder="1" applyAlignment="1" applyProtection="1">
      <alignment horizontal="center"/>
    </xf>
    <xf numFmtId="0" fontId="22" fillId="0" borderId="6" xfId="0" applyFont="1" applyBorder="1" applyAlignment="1" applyProtection="1">
      <alignment horizontal="center"/>
    </xf>
    <xf numFmtId="0" fontId="15" fillId="0" borderId="26" xfId="0" applyFont="1" applyBorder="1" applyAlignment="1" applyProtection="1">
      <alignment horizontal="center" vertical="center"/>
    </xf>
    <xf numFmtId="0" fontId="15" fillId="0" borderId="6" xfId="0" applyFont="1" applyBorder="1" applyAlignment="1" applyProtection="1">
      <alignment horizontal="center" vertical="center"/>
    </xf>
    <xf numFmtId="0" fontId="0" fillId="0" borderId="19" xfId="0" applyBorder="1" applyAlignment="1" applyProtection="1">
      <alignment wrapText="1"/>
    </xf>
    <xf numFmtId="0" fontId="0" fillId="0" borderId="2" xfId="0" applyBorder="1" applyAlignment="1" applyProtection="1">
      <alignment wrapText="1"/>
    </xf>
    <xf numFmtId="4" fontId="55" fillId="9" borderId="22" xfId="0" applyNumberFormat="1" applyFont="1" applyFill="1" applyBorder="1" applyProtection="1"/>
    <xf numFmtId="0" fontId="11" fillId="14" borderId="1" xfId="0" applyFont="1" applyFill="1" applyBorder="1" applyAlignment="1" applyProtection="1">
      <alignment horizontal="center" vertical="center" wrapText="1"/>
    </xf>
    <xf numFmtId="0" fontId="11" fillId="14" borderId="2" xfId="0" applyFont="1" applyFill="1" applyBorder="1" applyAlignment="1" applyProtection="1">
      <alignment horizontal="center" vertical="center" wrapText="1"/>
    </xf>
    <xf numFmtId="0" fontId="11" fillId="14" borderId="4" xfId="0" applyFont="1" applyFill="1" applyBorder="1" applyAlignment="1" applyProtection="1">
      <alignment horizontal="center" vertical="center" wrapText="1"/>
    </xf>
    <xf numFmtId="0" fontId="54" fillId="14" borderId="1" xfId="0" applyFont="1" applyFill="1" applyBorder="1" applyAlignment="1" applyProtection="1">
      <alignment horizontal="center" vertical="center" wrapText="1"/>
    </xf>
    <xf numFmtId="0" fontId="54" fillId="14" borderId="2" xfId="0" applyFont="1" applyFill="1" applyBorder="1" applyAlignment="1" applyProtection="1">
      <alignment horizontal="center" vertical="center" wrapText="1"/>
    </xf>
    <xf numFmtId="0" fontId="54" fillId="14" borderId="4" xfId="0" applyFont="1" applyFill="1" applyBorder="1" applyAlignment="1" applyProtection="1">
      <alignment horizontal="center" vertical="center" wrapText="1"/>
    </xf>
    <xf numFmtId="0" fontId="11" fillId="14" borderId="1" xfId="0" applyFont="1" applyFill="1" applyBorder="1" applyAlignment="1" applyProtection="1">
      <alignment horizontal="center" vertical="center"/>
    </xf>
    <xf numFmtId="0" fontId="11" fillId="14" borderId="2" xfId="0" applyFont="1" applyFill="1" applyBorder="1" applyAlignment="1" applyProtection="1">
      <alignment horizontal="center" vertical="center"/>
    </xf>
    <xf numFmtId="0" fontId="11" fillId="14" borderId="4" xfId="0" applyFont="1" applyFill="1" applyBorder="1" applyAlignment="1" applyProtection="1">
      <alignment horizontal="center" vertical="center"/>
    </xf>
    <xf numFmtId="0" fontId="3" fillId="14" borderId="1" xfId="0" applyFont="1" applyFill="1" applyBorder="1" applyAlignment="1" applyProtection="1">
      <alignment horizontal="center" wrapText="1"/>
    </xf>
    <xf numFmtId="0" fontId="3" fillId="14" borderId="2" xfId="0" applyFont="1" applyFill="1" applyBorder="1" applyAlignment="1" applyProtection="1">
      <alignment horizontal="center" wrapText="1"/>
    </xf>
    <xf numFmtId="0" fontId="3" fillId="14" borderId="4" xfId="0" applyFont="1" applyFill="1" applyBorder="1" applyAlignment="1" applyProtection="1">
      <alignment horizontal="center" wrapText="1"/>
    </xf>
    <xf numFmtId="0" fontId="55" fillId="14" borderId="1" xfId="0" applyFont="1" applyFill="1" applyBorder="1" applyAlignment="1" applyProtection="1">
      <alignment horizontal="center" wrapText="1"/>
    </xf>
    <xf numFmtId="0" fontId="55" fillId="14" borderId="2" xfId="0" applyFont="1" applyFill="1" applyBorder="1" applyAlignment="1" applyProtection="1">
      <alignment horizontal="center" wrapText="1"/>
    </xf>
    <xf numFmtId="0" fontId="55" fillId="14" borderId="4" xfId="0" applyFont="1" applyFill="1" applyBorder="1" applyAlignment="1" applyProtection="1">
      <alignment horizontal="center" wrapText="1"/>
    </xf>
    <xf numFmtId="0" fontId="2" fillId="14" borderId="11" xfId="0" applyFont="1" applyFill="1" applyBorder="1" applyAlignment="1" applyProtection="1">
      <alignment horizontal="center"/>
    </xf>
    <xf numFmtId="0" fontId="2" fillId="14" borderId="0" xfId="0" applyFont="1" applyFill="1" applyBorder="1" applyAlignment="1" applyProtection="1">
      <alignment horizontal="center"/>
    </xf>
    <xf numFmtId="0" fontId="2" fillId="14" borderId="12" xfId="0" applyFont="1" applyFill="1" applyBorder="1" applyAlignment="1" applyProtection="1">
      <alignment horizontal="center"/>
    </xf>
    <xf numFmtId="0" fontId="56" fillId="14" borderId="11" xfId="0" applyFont="1" applyFill="1" applyBorder="1" applyAlignment="1" applyProtection="1">
      <alignment horizontal="center"/>
    </xf>
    <xf numFmtId="0" fontId="56" fillId="14" borderId="0" xfId="0" applyFont="1" applyFill="1" applyBorder="1" applyAlignment="1" applyProtection="1">
      <alignment horizontal="center"/>
    </xf>
    <xf numFmtId="0" fontId="56" fillId="14" borderId="12" xfId="0" applyFont="1" applyFill="1" applyBorder="1" applyAlignment="1" applyProtection="1">
      <alignment horizontal="center"/>
    </xf>
    <xf numFmtId="0" fontId="0" fillId="14" borderId="13" xfId="0" applyFill="1" applyBorder="1" applyAlignment="1" applyProtection="1">
      <alignment horizontal="center" wrapText="1"/>
    </xf>
    <xf numFmtId="0" fontId="0" fillId="14" borderId="14" xfId="0" applyFill="1" applyBorder="1" applyAlignment="1" applyProtection="1">
      <alignment horizontal="center" wrapText="1"/>
    </xf>
    <xf numFmtId="0" fontId="0" fillId="14" borderId="15" xfId="0" applyFill="1" applyBorder="1" applyAlignment="1" applyProtection="1">
      <alignment horizontal="center" wrapText="1"/>
    </xf>
    <xf numFmtId="0" fontId="5" fillId="14" borderId="13" xfId="0" applyFont="1" applyFill="1" applyBorder="1" applyAlignment="1" applyProtection="1">
      <alignment horizontal="center" wrapText="1"/>
    </xf>
    <xf numFmtId="0" fontId="0" fillId="14" borderId="14" xfId="0" applyFill="1" applyBorder="1" applyAlignment="1" applyProtection="1">
      <alignment horizontal="center"/>
    </xf>
    <xf numFmtId="0" fontId="5" fillId="14" borderId="14" xfId="0" applyFont="1" applyFill="1" applyBorder="1" applyAlignment="1" applyProtection="1">
      <alignment horizontal="center" wrapText="1"/>
    </xf>
    <xf numFmtId="0" fontId="5" fillId="14" borderId="15" xfId="0" applyFont="1" applyFill="1" applyBorder="1" applyAlignment="1" applyProtection="1">
      <alignment horizontal="center" wrapText="1"/>
    </xf>
    <xf numFmtId="0" fontId="0" fillId="14" borderId="13" xfId="0" applyFill="1" applyBorder="1" applyAlignment="1" applyProtection="1">
      <alignment horizontal="center"/>
    </xf>
    <xf numFmtId="0" fontId="0" fillId="14" borderId="15" xfId="0" applyFill="1" applyBorder="1" applyAlignment="1" applyProtection="1">
      <alignment horizontal="center"/>
    </xf>
    <xf numFmtId="0" fontId="53" fillId="14" borderId="13" xfId="0" applyFont="1" applyFill="1" applyBorder="1" applyAlignment="1" applyProtection="1">
      <alignment horizontal="center" wrapText="1"/>
    </xf>
    <xf numFmtId="0" fontId="52" fillId="14" borderId="14" xfId="0" applyFont="1" applyFill="1" applyBorder="1" applyAlignment="1" applyProtection="1">
      <alignment horizontal="center"/>
    </xf>
    <xf numFmtId="0" fontId="52" fillId="14" borderId="15" xfId="0" applyFont="1" applyFill="1" applyBorder="1" applyAlignment="1" applyProtection="1">
      <alignment horizontal="center" wrapText="1"/>
    </xf>
    <xf numFmtId="0" fontId="1" fillId="14" borderId="13" xfId="0" applyFont="1" applyFill="1" applyBorder="1" applyAlignment="1" applyProtection="1">
      <alignment horizontal="center" wrapText="1"/>
    </xf>
    <xf numFmtId="0" fontId="0" fillId="14" borderId="21" xfId="0" applyFill="1" applyBorder="1" applyAlignment="1" applyProtection="1">
      <alignment horizontal="center" wrapText="1"/>
    </xf>
    <xf numFmtId="0" fontId="0" fillId="14" borderId="6" xfId="0" applyFill="1" applyBorder="1" applyAlignment="1" applyProtection="1">
      <alignment horizontal="center" wrapText="1"/>
    </xf>
    <xf numFmtId="0" fontId="0" fillId="14" borderId="22" xfId="0" applyFill="1" applyBorder="1" applyAlignment="1" applyProtection="1">
      <alignment horizontal="center"/>
    </xf>
    <xf numFmtId="0" fontId="1" fillId="14" borderId="21" xfId="0" applyFont="1" applyFill="1" applyBorder="1" applyAlignment="1" applyProtection="1">
      <alignment horizontal="center" wrapText="1"/>
    </xf>
    <xf numFmtId="0" fontId="5" fillId="14" borderId="13" xfId="0" applyFont="1" applyFill="1" applyBorder="1" applyAlignment="1" applyProtection="1">
      <alignment horizontal="center"/>
    </xf>
    <xf numFmtId="0" fontId="5" fillId="14" borderId="14" xfId="0" applyFont="1" applyFill="1" applyBorder="1" applyAlignment="1" applyProtection="1">
      <alignment horizontal="center"/>
    </xf>
    <xf numFmtId="0" fontId="5" fillId="14" borderId="15" xfId="0" applyFont="1" applyFill="1" applyBorder="1" applyAlignment="1" applyProtection="1">
      <alignment horizontal="center"/>
    </xf>
    <xf numFmtId="0" fontId="46" fillId="0" borderId="0" xfId="0" applyFont="1" applyFill="1" applyBorder="1" applyAlignment="1" applyProtection="1">
      <alignment wrapText="1"/>
    </xf>
    <xf numFmtId="0" fontId="6" fillId="4" borderId="16" xfId="0" applyFont="1" applyFill="1" applyBorder="1" applyProtection="1"/>
    <xf numFmtId="0" fontId="6" fillId="4" borderId="67" xfId="0" applyFont="1" applyFill="1" applyBorder="1" applyProtection="1"/>
    <xf numFmtId="0" fontId="18" fillId="4" borderId="67" xfId="0" applyFont="1" applyFill="1" applyBorder="1" applyAlignment="1" applyProtection="1">
      <alignment horizontal="center"/>
    </xf>
    <xf numFmtId="0" fontId="18" fillId="4" borderId="67" xfId="0" applyFont="1" applyFill="1" applyBorder="1" applyAlignment="1" applyProtection="1">
      <alignment wrapText="1"/>
    </xf>
    <xf numFmtId="0" fontId="0" fillId="4" borderId="68" xfId="0" applyFill="1" applyBorder="1" applyAlignment="1" applyProtection="1">
      <alignment wrapText="1"/>
    </xf>
    <xf numFmtId="0" fontId="6" fillId="4" borderId="64" xfId="0" applyFont="1" applyFill="1" applyBorder="1" applyProtection="1"/>
    <xf numFmtId="0" fontId="6" fillId="4" borderId="0" xfId="0" applyFont="1" applyFill="1" applyBorder="1" applyProtection="1"/>
    <xf numFmtId="0" fontId="18" fillId="4" borderId="0" xfId="0" applyFont="1" applyFill="1" applyBorder="1" applyAlignment="1" applyProtection="1">
      <alignment horizontal="center"/>
    </xf>
    <xf numFmtId="0" fontId="18" fillId="4" borderId="0" xfId="0" applyFont="1" applyFill="1" applyBorder="1" applyAlignment="1" applyProtection="1">
      <alignment wrapText="1"/>
    </xf>
    <xf numFmtId="0" fontId="0" fillId="4" borderId="69" xfId="0" applyFill="1" applyBorder="1" applyAlignment="1" applyProtection="1">
      <alignment wrapText="1"/>
    </xf>
    <xf numFmtId="0" fontId="34" fillId="4" borderId="64" xfId="0" applyFont="1" applyFill="1" applyBorder="1" applyProtection="1"/>
    <xf numFmtId="0" fontId="18" fillId="4" borderId="0" xfId="0" applyFont="1" applyFill="1" applyBorder="1" applyProtection="1"/>
    <xf numFmtId="0" fontId="21" fillId="4" borderId="64" xfId="0" applyFont="1" applyFill="1" applyBorder="1" applyProtection="1"/>
    <xf numFmtId="0" fontId="34" fillId="4" borderId="39" xfId="0" applyFont="1" applyFill="1" applyBorder="1" applyProtection="1"/>
    <xf numFmtId="0" fontId="18" fillId="4" borderId="70" xfId="0" applyFont="1" applyFill="1" applyBorder="1" applyProtection="1"/>
    <xf numFmtId="0" fontId="18" fillId="4" borderId="70" xfId="0" applyFont="1" applyFill="1" applyBorder="1" applyAlignment="1" applyProtection="1">
      <alignment horizontal="center"/>
    </xf>
    <xf numFmtId="0" fontId="18" fillId="4" borderId="70" xfId="0" applyFont="1" applyFill="1" applyBorder="1" applyAlignment="1" applyProtection="1">
      <alignment wrapText="1"/>
    </xf>
    <xf numFmtId="0" fontId="0" fillId="4" borderId="71" xfId="0" applyFill="1" applyBorder="1" applyAlignment="1" applyProtection="1">
      <alignment wrapText="1"/>
    </xf>
    <xf numFmtId="0" fontId="6" fillId="5" borderId="16" xfId="0" applyFont="1" applyFill="1" applyBorder="1" applyProtection="1"/>
    <xf numFmtId="0" fontId="6" fillId="5" borderId="67" xfId="0" applyFont="1" applyFill="1" applyBorder="1" applyProtection="1"/>
    <xf numFmtId="0" fontId="18" fillId="5" borderId="67" xfId="0" applyFont="1" applyFill="1" applyBorder="1" applyAlignment="1" applyProtection="1">
      <alignment horizontal="center"/>
    </xf>
    <xf numFmtId="0" fontId="18" fillId="5" borderId="67" xfId="0" applyFont="1" applyFill="1" applyBorder="1" applyAlignment="1" applyProtection="1">
      <alignment wrapText="1"/>
    </xf>
    <xf numFmtId="0" fontId="0" fillId="5" borderId="68" xfId="0" applyFill="1" applyBorder="1" applyAlignment="1" applyProtection="1">
      <alignment wrapText="1"/>
    </xf>
    <xf numFmtId="0" fontId="6" fillId="5" borderId="64" xfId="0" applyFont="1" applyFill="1" applyBorder="1" applyProtection="1"/>
    <xf numFmtId="0" fontId="6" fillId="5" borderId="0" xfId="0" applyFont="1" applyFill="1" applyBorder="1" applyProtection="1"/>
    <xf numFmtId="0" fontId="18" fillId="5" borderId="0" xfId="0" applyFont="1" applyFill="1" applyBorder="1" applyAlignment="1" applyProtection="1">
      <alignment horizontal="center"/>
    </xf>
    <xf numFmtId="0" fontId="18" fillId="5" borderId="0" xfId="0" applyFont="1" applyFill="1" applyBorder="1" applyAlignment="1" applyProtection="1">
      <alignment wrapText="1"/>
    </xf>
    <xf numFmtId="0" fontId="0" fillId="5" borderId="69" xfId="0" applyFill="1" applyBorder="1" applyAlignment="1" applyProtection="1">
      <alignment wrapText="1"/>
    </xf>
    <xf numFmtId="0" fontId="34" fillId="5" borderId="64" xfId="0" applyFont="1" applyFill="1" applyBorder="1" applyProtection="1"/>
    <xf numFmtId="0" fontId="18" fillId="5" borderId="0" xfId="0" applyFont="1" applyFill="1" applyBorder="1" applyProtection="1"/>
    <xf numFmtId="0" fontId="21" fillId="5" borderId="64" xfId="0" applyFont="1" applyFill="1" applyBorder="1" applyProtection="1"/>
    <xf numFmtId="0" fontId="34" fillId="5" borderId="39" xfId="0" applyFont="1" applyFill="1" applyBorder="1" applyProtection="1"/>
    <xf numFmtId="0" fontId="18" fillId="5" borderId="70" xfId="0" applyFont="1" applyFill="1" applyBorder="1" applyProtection="1"/>
    <xf numFmtId="0" fontId="18" fillId="5" borderId="70" xfId="0" applyFont="1" applyFill="1" applyBorder="1" applyAlignment="1" applyProtection="1">
      <alignment horizontal="center"/>
    </xf>
    <xf numFmtId="0" fontId="18" fillId="5" borderId="70" xfId="0" applyFont="1" applyFill="1" applyBorder="1" applyAlignment="1" applyProtection="1">
      <alignment wrapText="1"/>
    </xf>
    <xf numFmtId="0" fontId="0" fillId="5" borderId="71" xfId="0" applyFill="1" applyBorder="1" applyAlignment="1" applyProtection="1">
      <alignment wrapText="1"/>
    </xf>
    <xf numFmtId="0" fontId="69" fillId="18" borderId="2" xfId="0" applyFont="1" applyFill="1" applyBorder="1" applyAlignment="1" applyProtection="1">
      <alignment horizontal="center"/>
    </xf>
    <xf numFmtId="0" fontId="21" fillId="19" borderId="64" xfId="0" applyFont="1" applyFill="1" applyBorder="1" applyProtection="1"/>
    <xf numFmtId="0" fontId="18" fillId="19" borderId="0" xfId="0" applyFont="1" applyFill="1" applyBorder="1" applyProtection="1"/>
    <xf numFmtId="0" fontId="18" fillId="19" borderId="0" xfId="0" applyFont="1" applyFill="1" applyBorder="1" applyAlignment="1" applyProtection="1">
      <alignment horizontal="center"/>
    </xf>
    <xf numFmtId="0" fontId="18" fillId="19" borderId="0" xfId="0" applyFont="1" applyFill="1" applyBorder="1" applyAlignment="1" applyProtection="1">
      <alignment wrapText="1"/>
    </xf>
    <xf numFmtId="0" fontId="0" fillId="19" borderId="69" xfId="0" applyFill="1" applyBorder="1" applyAlignment="1" applyProtection="1">
      <alignment wrapText="1"/>
    </xf>
    <xf numFmtId="0" fontId="34" fillId="19" borderId="64" xfId="0" applyFont="1" applyFill="1" applyBorder="1" applyProtection="1"/>
    <xf numFmtId="0" fontId="0" fillId="19" borderId="64" xfId="0" applyFill="1" applyBorder="1" applyProtection="1"/>
    <xf numFmtId="0" fontId="0" fillId="19" borderId="0" xfId="0" applyFill="1" applyBorder="1" applyProtection="1"/>
    <xf numFmtId="0" fontId="5" fillId="19" borderId="0" xfId="0" applyFont="1" applyFill="1" applyBorder="1" applyAlignment="1" applyProtection="1">
      <alignment horizontal="center"/>
    </xf>
    <xf numFmtId="0" fontId="0" fillId="19" borderId="0" xfId="0" applyFill="1" applyBorder="1" applyAlignment="1" applyProtection="1">
      <alignment wrapText="1"/>
    </xf>
    <xf numFmtId="0" fontId="21" fillId="19" borderId="39" xfId="0" applyFont="1" applyFill="1" applyBorder="1" applyProtection="1"/>
    <xf numFmtId="0" fontId="0" fillId="19" borderId="70" xfId="0" applyFill="1" applyBorder="1" applyProtection="1"/>
    <xf numFmtId="0" fontId="5" fillId="19" borderId="70" xfId="0" applyFont="1" applyFill="1" applyBorder="1" applyAlignment="1" applyProtection="1">
      <alignment horizontal="center"/>
    </xf>
    <xf numFmtId="0" fontId="0" fillId="19" borderId="70" xfId="0" applyFill="1" applyBorder="1" applyAlignment="1" applyProtection="1">
      <alignment wrapText="1"/>
    </xf>
    <xf numFmtId="0" fontId="0" fillId="19" borderId="71" xfId="0" applyFill="1" applyBorder="1" applyAlignment="1" applyProtection="1">
      <alignment wrapText="1"/>
    </xf>
    <xf numFmtId="0" fontId="6" fillId="3" borderId="3" xfId="0" applyFont="1" applyFill="1" applyBorder="1" applyProtection="1"/>
    <xf numFmtId="0" fontId="18" fillId="3" borderId="8" xfId="0" applyFont="1" applyFill="1" applyBorder="1" applyProtection="1"/>
    <xf numFmtId="0" fontId="18" fillId="3" borderId="8" xfId="0" applyFont="1" applyFill="1" applyBorder="1" applyAlignment="1" applyProtection="1">
      <alignment horizontal="center"/>
    </xf>
    <xf numFmtId="0" fontId="18" fillId="3" borderId="8" xfId="0" applyFont="1" applyFill="1" applyBorder="1" applyAlignment="1" applyProtection="1">
      <alignment wrapText="1"/>
    </xf>
    <xf numFmtId="0" fontId="0" fillId="3" borderId="5" xfId="0" applyFill="1" applyBorder="1" applyAlignment="1" applyProtection="1">
      <alignment wrapText="1"/>
    </xf>
    <xf numFmtId="4" fontId="0" fillId="7" borderId="2" xfId="0" applyNumberFormat="1" applyFill="1" applyBorder="1" applyAlignment="1" applyProtection="1">
      <alignment horizontal="center" vertical="center" wrapText="1"/>
      <protection locked="0"/>
    </xf>
    <xf numFmtId="4" fontId="64" fillId="7" borderId="19" xfId="0" applyNumberFormat="1" applyFont="1" applyFill="1" applyBorder="1" applyAlignment="1" applyProtection="1">
      <alignment horizontal="center" vertical="center" wrapText="1"/>
    </xf>
    <xf numFmtId="4" fontId="0" fillId="7" borderId="1" xfId="0" applyNumberFormat="1" applyFill="1" applyBorder="1" applyAlignment="1" applyProtection="1">
      <alignment horizontal="center" vertical="center" wrapText="1"/>
      <protection locked="0"/>
    </xf>
    <xf numFmtId="4" fontId="0" fillId="7" borderId="4" xfId="0" applyNumberFormat="1" applyFill="1" applyBorder="1" applyAlignment="1" applyProtection="1">
      <alignment horizontal="center" vertical="center" wrapText="1"/>
      <protection locked="0"/>
    </xf>
    <xf numFmtId="4" fontId="3" fillId="7" borderId="21" xfId="0" applyNumberFormat="1" applyFont="1" applyFill="1" applyBorder="1" applyAlignment="1" applyProtection="1">
      <alignment horizontal="center" vertical="center" wrapText="1"/>
    </xf>
    <xf numFmtId="4" fontId="3" fillId="7" borderId="22" xfId="0" applyNumberFormat="1" applyFont="1" applyFill="1" applyBorder="1" applyAlignment="1" applyProtection="1">
      <alignment horizontal="center" vertical="center" wrapText="1"/>
    </xf>
    <xf numFmtId="0" fontId="22" fillId="0" borderId="6" xfId="0" applyFont="1" applyBorder="1" applyAlignment="1" applyProtection="1">
      <alignment horizontal="center" vertical="center"/>
    </xf>
    <xf numFmtId="0" fontId="1" fillId="0" borderId="0" xfId="0" applyFont="1" applyProtection="1"/>
    <xf numFmtId="0" fontId="23" fillId="0" borderId="0" xfId="0" applyFont="1" applyAlignment="1" applyProtection="1">
      <alignment horizontal="left"/>
    </xf>
    <xf numFmtId="0" fontId="23" fillId="0" borderId="0" xfId="0" applyFont="1" applyAlignment="1" applyProtection="1">
      <alignment horizontal="center"/>
    </xf>
    <xf numFmtId="0" fontId="24" fillId="12" borderId="72" xfId="0" applyFont="1" applyFill="1" applyBorder="1" applyAlignment="1" applyProtection="1">
      <alignment horizontal="center" vertical="center"/>
    </xf>
    <xf numFmtId="0" fontId="18" fillId="0" borderId="0" xfId="0" applyFont="1" applyProtection="1"/>
    <xf numFmtId="0" fontId="24" fillId="0" borderId="0" xfId="0" applyFont="1" applyAlignment="1" applyProtection="1">
      <alignment horizontal="left"/>
    </xf>
    <xf numFmtId="0" fontId="24" fillId="0" borderId="0" xfId="0" applyFont="1" applyAlignment="1" applyProtection="1">
      <alignment horizontal="center"/>
    </xf>
    <xf numFmtId="0" fontId="24" fillId="0" borderId="0" xfId="0" applyFont="1" applyAlignment="1" applyProtection="1">
      <alignment horizontal="right"/>
    </xf>
    <xf numFmtId="0" fontId="25" fillId="0" borderId="0" xfId="0" applyFont="1" applyAlignment="1" applyProtection="1">
      <alignment horizontal="left"/>
    </xf>
    <xf numFmtId="0" fontId="26" fillId="0" borderId="0" xfId="0" applyFont="1" applyAlignment="1" applyProtection="1">
      <alignment horizontal="left" wrapText="1"/>
    </xf>
    <xf numFmtId="0" fontId="26" fillId="0" borderId="0" xfId="0" applyFont="1" applyAlignment="1" applyProtection="1">
      <alignment wrapText="1"/>
    </xf>
    <xf numFmtId="0" fontId="26" fillId="0" borderId="0" xfId="0" applyFont="1" applyBorder="1" applyAlignment="1" applyProtection="1">
      <alignment wrapText="1"/>
    </xf>
    <xf numFmtId="0" fontId="26" fillId="0" borderId="0" xfId="0" applyFont="1" applyFill="1" applyBorder="1" applyAlignment="1" applyProtection="1">
      <alignment wrapText="1"/>
    </xf>
    <xf numFmtId="0" fontId="26" fillId="0" borderId="0" xfId="0" applyFont="1" applyBorder="1" applyAlignment="1" applyProtection="1">
      <alignment horizontal="right" wrapText="1"/>
    </xf>
    <xf numFmtId="0" fontId="18" fillId="0" borderId="0" xfId="0" applyFont="1" applyAlignment="1" applyProtection="1"/>
    <xf numFmtId="0" fontId="26" fillId="0" borderId="0" xfId="0" applyFont="1" applyProtection="1"/>
    <xf numFmtId="0" fontId="26" fillId="0" borderId="0" xfId="0" applyFont="1" applyFill="1" applyProtection="1"/>
    <xf numFmtId="0" fontId="26" fillId="0" borderId="0" xfId="0" applyFont="1" applyAlignment="1" applyProtection="1">
      <alignment horizontal="right"/>
    </xf>
    <xf numFmtId="0" fontId="27" fillId="3" borderId="17" xfId="0" applyFont="1" applyFill="1" applyBorder="1" applyAlignment="1" applyProtection="1">
      <alignment wrapText="1"/>
    </xf>
    <xf numFmtId="0" fontId="24" fillId="3" borderId="20" xfId="0" applyFont="1" applyFill="1" applyBorder="1" applyAlignment="1" applyProtection="1">
      <alignment wrapText="1"/>
    </xf>
    <xf numFmtId="0" fontId="24" fillId="3" borderId="20" xfId="0" applyFont="1" applyFill="1" applyBorder="1" applyAlignment="1" applyProtection="1">
      <alignment horizontal="right" wrapText="1"/>
    </xf>
    <xf numFmtId="0" fontId="18" fillId="0" borderId="0" xfId="0" applyFont="1" applyAlignment="1" applyProtection="1">
      <alignment wrapText="1"/>
    </xf>
    <xf numFmtId="0" fontId="24" fillId="3" borderId="1" xfId="0" applyFont="1" applyFill="1" applyBorder="1" applyAlignment="1" applyProtection="1">
      <alignment wrapText="1"/>
    </xf>
    <xf numFmtId="0" fontId="24" fillId="3" borderId="29" xfId="0" applyFont="1" applyFill="1" applyBorder="1" applyAlignment="1" applyProtection="1">
      <alignment wrapText="1"/>
    </xf>
    <xf numFmtId="0" fontId="24" fillId="3" borderId="29" xfId="0" applyFont="1" applyFill="1" applyBorder="1" applyAlignment="1" applyProtection="1">
      <alignment horizontal="right" wrapText="1"/>
    </xf>
    <xf numFmtId="0" fontId="26" fillId="0" borderId="1" xfId="0" applyFont="1" applyBorder="1" applyProtection="1"/>
    <xf numFmtId="0" fontId="26" fillId="0" borderId="4" xfId="0" applyFont="1" applyBorder="1" applyProtection="1"/>
    <xf numFmtId="0" fontId="26" fillId="0" borderId="4" xfId="0" applyFont="1" applyFill="1" applyBorder="1" applyProtection="1"/>
    <xf numFmtId="0" fontId="26" fillId="0" borderId="4" xfId="0" applyFont="1" applyBorder="1" applyAlignment="1" applyProtection="1">
      <alignment horizontal="right"/>
    </xf>
    <xf numFmtId="0" fontId="26" fillId="0" borderId="1" xfId="0" applyFont="1" applyFill="1" applyBorder="1" applyProtection="1"/>
    <xf numFmtId="0" fontId="26" fillId="0" borderId="1" xfId="0" applyFont="1" applyBorder="1" applyAlignment="1" applyProtection="1">
      <alignment wrapText="1"/>
    </xf>
    <xf numFmtId="0" fontId="50" fillId="0" borderId="4" xfId="0" applyFont="1" applyBorder="1" applyProtection="1"/>
    <xf numFmtId="0" fontId="50" fillId="0" borderId="4" xfId="0" applyFont="1" applyFill="1" applyBorder="1" applyProtection="1"/>
    <xf numFmtId="0" fontId="50" fillId="0" borderId="4" xfId="0" applyFont="1" applyBorder="1" applyAlignment="1" applyProtection="1">
      <alignment horizontal="right"/>
    </xf>
    <xf numFmtId="0" fontId="51" fillId="0" borderId="0" xfId="0" applyFont="1" applyAlignment="1" applyProtection="1">
      <alignment wrapText="1"/>
    </xf>
    <xf numFmtId="0" fontId="57" fillId="0" borderId="4" xfId="0" applyFont="1" applyBorder="1" applyProtection="1"/>
    <xf numFmtId="0" fontId="26" fillId="0" borderId="4" xfId="0" applyFont="1" applyBorder="1" applyAlignment="1" applyProtection="1">
      <alignment wrapText="1"/>
    </xf>
    <xf numFmtId="0" fontId="28" fillId="0" borderId="4" xfId="0" applyFont="1" applyBorder="1" applyAlignment="1" applyProtection="1">
      <alignment wrapText="1"/>
    </xf>
    <xf numFmtId="0" fontId="7" fillId="0" borderId="0" xfId="0" applyFont="1" applyProtection="1"/>
    <xf numFmtId="0" fontId="26" fillId="0" borderId="4" xfId="0" applyFont="1" applyFill="1" applyBorder="1" applyAlignment="1" applyProtection="1">
      <alignment horizontal="center"/>
    </xf>
    <xf numFmtId="0" fontId="29" fillId="0" borderId="4" xfId="0" applyFont="1" applyBorder="1" applyAlignment="1" applyProtection="1">
      <alignment horizontal="right"/>
    </xf>
    <xf numFmtId="0" fontId="26" fillId="0" borderId="21" xfId="0" applyFont="1" applyBorder="1" applyAlignment="1" applyProtection="1">
      <alignment wrapText="1"/>
    </xf>
    <xf numFmtId="0" fontId="26" fillId="0" borderId="22" xfId="0" applyFont="1" applyBorder="1" applyProtection="1"/>
    <xf numFmtId="0" fontId="26" fillId="0" borderId="22" xfId="0" applyFont="1" applyBorder="1" applyAlignment="1" applyProtection="1">
      <alignment horizontal="right"/>
    </xf>
    <xf numFmtId="0" fontId="26" fillId="7" borderId="1" xfId="0" applyFont="1" applyFill="1" applyBorder="1" applyProtection="1"/>
    <xf numFmtId="0" fontId="26" fillId="7" borderId="4" xfId="0" applyFont="1" applyFill="1" applyBorder="1" applyProtection="1"/>
    <xf numFmtId="0" fontId="50" fillId="7" borderId="4" xfId="0" applyFont="1" applyFill="1" applyBorder="1" applyProtection="1"/>
    <xf numFmtId="0" fontId="50" fillId="7" borderId="4" xfId="0" applyFont="1" applyFill="1" applyBorder="1" applyAlignment="1" applyProtection="1">
      <alignment horizontal="right"/>
    </xf>
    <xf numFmtId="0" fontId="51" fillId="7" borderId="0" xfId="0" applyFont="1" applyFill="1" applyProtection="1"/>
    <xf numFmtId="0" fontId="24" fillId="3" borderId="13" xfId="0" applyFont="1" applyFill="1" applyBorder="1" applyAlignment="1" applyProtection="1">
      <alignment wrapText="1"/>
    </xf>
    <xf numFmtId="0" fontId="24" fillId="3" borderId="62" xfId="0" applyFont="1" applyFill="1" applyBorder="1" applyAlignment="1" applyProtection="1">
      <alignment wrapText="1"/>
    </xf>
    <xf numFmtId="0" fontId="24" fillId="3" borderId="62" xfId="0" applyFont="1" applyFill="1" applyBorder="1" applyAlignment="1" applyProtection="1">
      <alignment horizontal="right" wrapText="1"/>
    </xf>
    <xf numFmtId="0" fontId="26" fillId="0" borderId="20" xfId="0" applyFont="1" applyBorder="1" applyProtection="1"/>
    <xf numFmtId="0" fontId="26" fillId="0" borderId="55" xfId="0" applyFont="1" applyBorder="1" applyProtection="1"/>
    <xf numFmtId="0" fontId="26" fillId="0" borderId="63" xfId="0" applyFont="1" applyBorder="1" applyProtection="1"/>
    <xf numFmtId="0" fontId="26" fillId="0" borderId="63" xfId="0" applyFont="1" applyFill="1" applyBorder="1" applyProtection="1"/>
    <xf numFmtId="0" fontId="26" fillId="0" borderId="63" xfId="0" applyFont="1" applyBorder="1" applyAlignment="1" applyProtection="1">
      <alignment horizontal="right"/>
    </xf>
    <xf numFmtId="0" fontId="26" fillId="0" borderId="7" xfId="0" applyFont="1" applyBorder="1" applyProtection="1"/>
    <xf numFmtId="0" fontId="26" fillId="0" borderId="31" xfId="0" applyFont="1" applyBorder="1" applyProtection="1"/>
    <xf numFmtId="0" fontId="26" fillId="0" borderId="31" xfId="0" applyFont="1" applyFill="1" applyBorder="1" applyProtection="1"/>
    <xf numFmtId="0" fontId="26" fillId="0" borderId="31" xfId="0" applyFont="1" applyBorder="1" applyAlignment="1" applyProtection="1">
      <alignment horizontal="right"/>
    </xf>
    <xf numFmtId="0" fontId="50" fillId="0" borderId="31" xfId="0" applyFont="1" applyBorder="1" applyProtection="1"/>
    <xf numFmtId="0" fontId="50" fillId="0" borderId="31" xfId="0" applyFont="1" applyFill="1" applyBorder="1" applyProtection="1"/>
    <xf numFmtId="0" fontId="50" fillId="0" borderId="31" xfId="0" applyFont="1" applyBorder="1" applyAlignment="1" applyProtection="1">
      <alignment horizontal="right"/>
    </xf>
    <xf numFmtId="0" fontId="26" fillId="0" borderId="61" xfId="0" applyFont="1" applyBorder="1" applyProtection="1"/>
    <xf numFmtId="0" fontId="26" fillId="0" borderId="33" xfId="0" applyFont="1" applyBorder="1" applyProtection="1"/>
    <xf numFmtId="0" fontId="26" fillId="0" borderId="33" xfId="0" applyFont="1" applyFill="1" applyBorder="1" applyProtection="1"/>
    <xf numFmtId="0" fontId="26" fillId="0" borderId="33" xfId="0" applyFont="1" applyBorder="1" applyAlignment="1" applyProtection="1">
      <alignment horizontal="right"/>
    </xf>
    <xf numFmtId="0" fontId="26" fillId="0" borderId="7" xfId="0" applyFont="1" applyFill="1" applyBorder="1" applyProtection="1"/>
    <xf numFmtId="0" fontId="26" fillId="0" borderId="7" xfId="0" applyFont="1" applyBorder="1" applyAlignment="1" applyProtection="1">
      <alignment wrapText="1"/>
    </xf>
    <xf numFmtId="0" fontId="28" fillId="0" borderId="4" xfId="0" applyFont="1" applyBorder="1" applyProtection="1"/>
    <xf numFmtId="0" fontId="28" fillId="0" borderId="4" xfId="0" applyFont="1" applyBorder="1" applyAlignment="1" applyProtection="1">
      <alignment horizontal="right"/>
    </xf>
    <xf numFmtId="0" fontId="20" fillId="0" borderId="0" xfId="0" applyFont="1" applyAlignment="1" applyProtection="1">
      <alignment wrapText="1"/>
    </xf>
    <xf numFmtId="0" fontId="57" fillId="0" borderId="1" xfId="0" applyFont="1" applyBorder="1" applyAlignment="1" applyProtection="1">
      <alignment wrapText="1"/>
    </xf>
    <xf numFmtId="0" fontId="57" fillId="0" borderId="4" xfId="0" applyFont="1" applyBorder="1" applyAlignment="1" applyProtection="1">
      <alignment horizontal="right"/>
    </xf>
    <xf numFmtId="0" fontId="18" fillId="0" borderId="12" xfId="0" applyFont="1" applyBorder="1" applyProtection="1"/>
    <xf numFmtId="0" fontId="18" fillId="0" borderId="0" xfId="0" applyFont="1" applyBorder="1" applyProtection="1"/>
    <xf numFmtId="0" fontId="26" fillId="0" borderId="2" xfId="0" applyFont="1" applyBorder="1" applyProtection="1"/>
    <xf numFmtId="0" fontId="26" fillId="0" borderId="6" xfId="0" applyFont="1" applyBorder="1" applyProtection="1"/>
    <xf numFmtId="0" fontId="26" fillId="0" borderId="22" xfId="0" applyFont="1" applyFill="1" applyBorder="1" applyProtection="1"/>
    <xf numFmtId="0" fontId="18" fillId="0" borderId="0" xfId="0" applyFont="1" applyFill="1" applyProtection="1"/>
    <xf numFmtId="0" fontId="24" fillId="3" borderId="1" xfId="0" applyFont="1" applyFill="1" applyBorder="1" applyProtection="1"/>
    <xf numFmtId="0" fontId="28" fillId="0" borderId="4" xfId="0" applyFont="1" applyFill="1" applyBorder="1" applyProtection="1"/>
    <xf numFmtId="0" fontId="24" fillId="11" borderId="1" xfId="0" applyFont="1" applyFill="1" applyBorder="1" applyProtection="1"/>
    <xf numFmtId="0" fontId="26" fillId="0" borderId="0" xfId="0" applyFont="1" applyBorder="1" applyProtection="1"/>
    <xf numFmtId="0" fontId="26" fillId="0" borderId="8" xfId="0" applyFont="1" applyBorder="1" applyProtection="1"/>
    <xf numFmtId="0" fontId="26" fillId="0" borderId="32" xfId="0" applyFont="1" applyFill="1" applyBorder="1" applyProtection="1"/>
    <xf numFmtId="0" fontId="26" fillId="0" borderId="12" xfId="0" applyFont="1" applyBorder="1" applyAlignment="1" applyProtection="1">
      <alignment horizontal="right"/>
    </xf>
    <xf numFmtId="0" fontId="26" fillId="0" borderId="3" xfId="0" applyFont="1" applyBorder="1" applyProtection="1"/>
    <xf numFmtId="0" fontId="26" fillId="0" borderId="9" xfId="0" applyFont="1" applyBorder="1" applyAlignment="1" applyProtection="1">
      <alignment horizontal="right"/>
    </xf>
    <xf numFmtId="0" fontId="26" fillId="0" borderId="3" xfId="0" applyFont="1" applyFill="1" applyBorder="1" applyProtection="1"/>
    <xf numFmtId="0" fontId="26" fillId="0" borderId="8" xfId="0" applyFont="1" applyFill="1" applyBorder="1" applyProtection="1"/>
    <xf numFmtId="0" fontId="26" fillId="0" borderId="9" xfId="0" applyFont="1" applyFill="1" applyBorder="1" applyAlignment="1" applyProtection="1">
      <alignment horizontal="right"/>
    </xf>
    <xf numFmtId="0" fontId="26" fillId="0" borderId="23" xfId="0" applyFont="1" applyBorder="1" applyProtection="1"/>
    <xf numFmtId="0" fontId="26" fillId="0" borderId="30" xfId="0" applyFont="1" applyBorder="1" applyProtection="1"/>
    <xf numFmtId="0" fontId="26" fillId="0" borderId="34" xfId="0" applyFont="1" applyBorder="1" applyAlignment="1" applyProtection="1">
      <alignment horizontal="right"/>
    </xf>
    <xf numFmtId="0" fontId="24" fillId="3" borderId="11" xfId="0" applyFont="1" applyFill="1" applyBorder="1" applyAlignment="1" applyProtection="1">
      <alignment wrapText="1"/>
    </xf>
    <xf numFmtId="0" fontId="18" fillId="0" borderId="31" xfId="0" applyFont="1" applyBorder="1" applyProtection="1"/>
    <xf numFmtId="0" fontId="27" fillId="3" borderId="11" xfId="0" applyFont="1" applyFill="1" applyBorder="1" applyProtection="1"/>
    <xf numFmtId="0" fontId="19" fillId="0" borderId="0" xfId="0" applyFont="1" applyProtection="1"/>
    <xf numFmtId="0" fontId="24" fillId="0" borderId="1" xfId="0" applyFont="1" applyBorder="1" applyProtection="1"/>
    <xf numFmtId="0" fontId="26" fillId="0" borderId="21" xfId="0" applyFont="1" applyBorder="1" applyProtection="1"/>
    <xf numFmtId="0" fontId="24" fillId="3" borderId="7" xfId="0" applyFont="1" applyFill="1" applyBorder="1" applyAlignment="1" applyProtection="1">
      <alignment wrapText="1"/>
    </xf>
    <xf numFmtId="0" fontId="28" fillId="0" borderId="31" xfId="0" applyFont="1" applyFill="1" applyBorder="1" applyAlignment="1" applyProtection="1">
      <alignment horizontal="center"/>
    </xf>
    <xf numFmtId="0" fontId="28" fillId="0" borderId="31" xfId="0" applyFont="1" applyBorder="1" applyAlignment="1" applyProtection="1">
      <alignment horizontal="right"/>
    </xf>
    <xf numFmtId="0" fontId="26" fillId="0" borderId="1" xfId="0" applyFont="1" applyBorder="1" applyAlignment="1" applyProtection="1">
      <alignment horizontal="justify"/>
    </xf>
    <xf numFmtId="0" fontId="26" fillId="0" borderId="13" xfId="0" applyFont="1" applyBorder="1" applyProtection="1"/>
    <xf numFmtId="0" fontId="26" fillId="0" borderId="38" xfId="0" applyFont="1" applyFill="1" applyBorder="1" applyProtection="1"/>
    <xf numFmtId="0" fontId="1" fillId="0" borderId="31" xfId="0" applyFont="1" applyBorder="1" applyProtection="1"/>
    <xf numFmtId="0" fontId="1" fillId="0" borderId="31" xfId="0" applyFont="1" applyFill="1" applyBorder="1" applyProtection="1"/>
    <xf numFmtId="0" fontId="1" fillId="0" borderId="31" xfId="0" applyFont="1" applyBorder="1" applyAlignment="1" applyProtection="1">
      <alignment horizontal="right"/>
    </xf>
    <xf numFmtId="0" fontId="26" fillId="0" borderId="9" xfId="0" applyFont="1" applyBorder="1" applyProtection="1"/>
    <xf numFmtId="0" fontId="28" fillId="0" borderId="33" xfId="0" applyFont="1" applyFill="1" applyBorder="1" applyAlignment="1" applyProtection="1">
      <alignment horizontal="center"/>
    </xf>
    <xf numFmtId="0" fontId="28" fillId="0" borderId="33" xfId="0" applyFont="1" applyBorder="1" applyAlignment="1" applyProtection="1">
      <alignment horizontal="right"/>
    </xf>
    <xf numFmtId="0" fontId="27" fillId="3" borderId="1" xfId="0" applyFont="1" applyFill="1" applyBorder="1" applyAlignment="1" applyProtection="1">
      <alignment wrapText="1"/>
    </xf>
    <xf numFmtId="0" fontId="28" fillId="0" borderId="31" xfId="0" applyFont="1" applyBorder="1" applyProtection="1"/>
    <xf numFmtId="0" fontId="28" fillId="0" borderId="1" xfId="0" applyFont="1" applyBorder="1" applyAlignment="1" applyProtection="1">
      <alignment horizontal="right"/>
    </xf>
    <xf numFmtId="0" fontId="1" fillId="0" borderId="1" xfId="0" applyFont="1" applyBorder="1" applyAlignment="1" applyProtection="1">
      <alignment horizontal="right"/>
    </xf>
    <xf numFmtId="0" fontId="28" fillId="0" borderId="33" xfId="0" applyFont="1" applyBorder="1" applyProtection="1"/>
    <xf numFmtId="0" fontId="26" fillId="0" borderId="7" xfId="0" applyFont="1" applyBorder="1" applyAlignment="1" applyProtection="1">
      <alignment horizontal="justify"/>
    </xf>
    <xf numFmtId="0" fontId="26" fillId="0" borderId="66" xfId="0" applyFont="1" applyBorder="1" applyProtection="1"/>
    <xf numFmtId="0" fontId="26" fillId="0" borderId="11" xfId="0" applyFont="1" applyFill="1" applyBorder="1" applyProtection="1"/>
    <xf numFmtId="0" fontId="30" fillId="3" borderId="17" xfId="0" applyFont="1" applyFill="1" applyBorder="1" applyAlignment="1" applyProtection="1">
      <alignment wrapText="1"/>
    </xf>
    <xf numFmtId="0" fontId="30" fillId="3" borderId="19" xfId="0" applyFont="1" applyFill="1" applyBorder="1" applyAlignment="1" applyProtection="1">
      <alignment wrapText="1"/>
    </xf>
    <xf numFmtId="0" fontId="30" fillId="3" borderId="20" xfId="0" applyFont="1" applyFill="1" applyBorder="1" applyAlignment="1" applyProtection="1">
      <alignment horizontal="right" wrapText="1"/>
    </xf>
    <xf numFmtId="0" fontId="60" fillId="3" borderId="1" xfId="0" applyFont="1" applyFill="1" applyBorder="1" applyAlignment="1" applyProtection="1">
      <alignment wrapText="1"/>
    </xf>
    <xf numFmtId="0" fontId="30" fillId="3" borderId="2" xfId="0" applyFont="1" applyFill="1" applyBorder="1" applyAlignment="1" applyProtection="1">
      <alignment wrapText="1"/>
    </xf>
    <xf numFmtId="0" fontId="30" fillId="3" borderId="29" xfId="0" applyFont="1" applyFill="1" applyBorder="1" applyAlignment="1" applyProtection="1">
      <alignment horizontal="right" wrapText="1"/>
    </xf>
    <xf numFmtId="0" fontId="28" fillId="0" borderId="61" xfId="0" applyFont="1" applyFill="1" applyBorder="1" applyProtection="1"/>
    <xf numFmtId="0" fontId="28" fillId="0" borderId="33" xfId="0" applyFont="1" applyFill="1" applyBorder="1" applyProtection="1"/>
    <xf numFmtId="0" fontId="24" fillId="0" borderId="1" xfId="0" applyFont="1" applyBorder="1" applyAlignment="1" applyProtection="1">
      <alignment wrapText="1"/>
    </xf>
    <xf numFmtId="0" fontId="26" fillId="0" borderId="31" xfId="0" applyFont="1" applyFill="1" applyBorder="1" applyAlignment="1" applyProtection="1">
      <alignment horizontal="center"/>
    </xf>
    <xf numFmtId="0" fontId="26" fillId="0" borderId="29" xfId="0" applyFont="1" applyBorder="1" applyProtection="1"/>
    <xf numFmtId="0" fontId="26" fillId="0" borderId="29" xfId="0" applyFont="1" applyFill="1" applyBorder="1" applyProtection="1"/>
    <xf numFmtId="0" fontId="26" fillId="0" borderId="29" xfId="0" applyFont="1" applyBorder="1" applyAlignment="1" applyProtection="1">
      <alignment horizontal="right"/>
    </xf>
    <xf numFmtId="0" fontId="26" fillId="0" borderId="31" xfId="0" applyFont="1" applyBorder="1" applyAlignment="1" applyProtection="1">
      <alignment wrapText="1"/>
    </xf>
    <xf numFmtId="0" fontId="57" fillId="0" borderId="33" xfId="0" applyFont="1" applyBorder="1" applyAlignment="1" applyProtection="1">
      <alignment wrapText="1"/>
    </xf>
    <xf numFmtId="0" fontId="57" fillId="0" borderId="33" xfId="0" applyFont="1" applyBorder="1" applyProtection="1"/>
    <xf numFmtId="0" fontId="57" fillId="0" borderId="33" xfId="0" applyFont="1" applyBorder="1" applyAlignment="1" applyProtection="1">
      <alignment horizontal="right"/>
    </xf>
    <xf numFmtId="0" fontId="24" fillId="3" borderId="1" xfId="0" applyFont="1" applyFill="1" applyBorder="1" applyAlignment="1" applyProtection="1"/>
    <xf numFmtId="0" fontId="27" fillId="3" borderId="27" xfId="0" applyFont="1" applyFill="1" applyBorder="1" applyAlignment="1" applyProtection="1">
      <alignment wrapText="1"/>
    </xf>
    <xf numFmtId="0" fontId="26" fillId="0" borderId="4" xfId="0" applyFont="1" applyFill="1" applyBorder="1" applyAlignment="1" applyProtection="1">
      <alignment horizontal="right"/>
    </xf>
    <xf numFmtId="0" fontId="50" fillId="0" borderId="2" xfId="0" applyFont="1" applyFill="1" applyBorder="1" applyAlignment="1" applyProtection="1">
      <alignment horizontal="center"/>
    </xf>
    <xf numFmtId="0" fontId="57" fillId="0" borderId="1" xfId="0" applyFont="1" applyBorder="1" applyProtection="1"/>
    <xf numFmtId="0" fontId="29" fillId="0" borderId="4" xfId="0" applyFont="1" applyBorder="1" applyAlignment="1" applyProtection="1">
      <alignment wrapText="1"/>
    </xf>
    <xf numFmtId="0" fontId="18" fillId="0" borderId="0" xfId="0" applyFont="1" applyAlignment="1" applyProtection="1">
      <alignment horizontal="right"/>
    </xf>
    <xf numFmtId="0" fontId="1" fillId="0" borderId="0" xfId="0" applyFont="1" applyFill="1" applyProtection="1"/>
    <xf numFmtId="0" fontId="1" fillId="0" borderId="0" xfId="0" applyFont="1" applyAlignment="1" applyProtection="1">
      <alignment horizontal="right"/>
    </xf>
    <xf numFmtId="0" fontId="16" fillId="19" borderId="17" xfId="0" applyFont="1" applyFill="1" applyBorder="1" applyProtection="1"/>
    <xf numFmtId="0" fontId="1" fillId="19" borderId="19" xfId="0" applyFont="1" applyFill="1" applyBorder="1" applyAlignment="1" applyProtection="1">
      <alignment wrapText="1"/>
    </xf>
    <xf numFmtId="0" fontId="12" fillId="19" borderId="19" xfId="0" applyFont="1" applyFill="1" applyBorder="1" applyProtection="1"/>
    <xf numFmtId="0" fontId="1" fillId="19" borderId="21" xfId="0" applyFont="1" applyFill="1" applyBorder="1" applyProtection="1"/>
    <xf numFmtId="0" fontId="1" fillId="19" borderId="6" xfId="0" applyFont="1" applyFill="1" applyBorder="1" applyAlignment="1" applyProtection="1">
      <alignment wrapText="1"/>
    </xf>
    <xf numFmtId="0" fontId="1" fillId="19" borderId="6" xfId="0" applyFont="1" applyFill="1" applyBorder="1" applyProtection="1"/>
    <xf numFmtId="0" fontId="1" fillId="0" borderId="0" xfId="0" applyFont="1" applyAlignment="1" applyProtection="1"/>
    <xf numFmtId="0" fontId="24" fillId="3" borderId="1" xfId="0" applyFont="1" applyFill="1" applyBorder="1" applyAlignment="1" applyProtection="1">
      <alignment wrapText="1"/>
      <protection locked="0"/>
    </xf>
    <xf numFmtId="0" fontId="24" fillId="3" borderId="29" xfId="0" applyFont="1" applyFill="1" applyBorder="1" applyAlignment="1" applyProtection="1">
      <alignment wrapText="1"/>
      <protection locked="0"/>
    </xf>
    <xf numFmtId="0" fontId="24" fillId="3" borderId="29" xfId="0" applyFont="1" applyFill="1" applyBorder="1" applyAlignment="1" applyProtection="1">
      <alignment horizontal="right" wrapText="1"/>
      <protection locked="0"/>
    </xf>
    <xf numFmtId="0" fontId="27" fillId="3" borderId="17" xfId="0" applyFont="1" applyFill="1" applyBorder="1" applyAlignment="1" applyProtection="1">
      <alignment wrapText="1"/>
      <protection locked="0"/>
    </xf>
    <xf numFmtId="0" fontId="24" fillId="3" borderId="20" xfId="0" applyFont="1" applyFill="1" applyBorder="1" applyAlignment="1" applyProtection="1">
      <alignment wrapText="1"/>
      <protection locked="0"/>
    </xf>
    <xf numFmtId="0" fontId="24" fillId="3" borderId="20" xfId="0" applyFont="1" applyFill="1" applyBorder="1" applyAlignment="1" applyProtection="1">
      <alignment horizontal="right" wrapText="1"/>
      <protection locked="0"/>
    </xf>
    <xf numFmtId="0" fontId="18" fillId="0" borderId="0" xfId="0" applyFont="1" applyAlignment="1" applyProtection="1">
      <alignment wrapText="1"/>
      <protection locked="0"/>
    </xf>
    <xf numFmtId="0" fontId="41" fillId="0" borderId="16" xfId="0" applyFont="1" applyBorder="1" applyAlignment="1" applyProtection="1">
      <alignment wrapText="1"/>
    </xf>
    <xf numFmtId="0" fontId="0" fillId="0" borderId="67" xfId="0" applyBorder="1" applyAlignment="1"/>
    <xf numFmtId="0" fontId="0" fillId="0" borderId="68" xfId="0" applyBorder="1" applyAlignment="1"/>
    <xf numFmtId="0" fontId="0" fillId="0" borderId="64" xfId="0" applyBorder="1" applyAlignment="1"/>
    <xf numFmtId="0" fontId="0" fillId="0" borderId="0" xfId="0" applyBorder="1" applyAlignment="1"/>
    <xf numFmtId="0" fontId="0" fillId="0" borderId="69" xfId="0" applyBorder="1" applyAlignment="1"/>
    <xf numFmtId="0" fontId="0" fillId="0" borderId="39" xfId="0" applyBorder="1" applyAlignment="1"/>
    <xf numFmtId="0" fontId="0" fillId="0" borderId="70" xfId="0" applyBorder="1" applyAlignment="1"/>
    <xf numFmtId="0" fontId="0" fillId="0" borderId="71" xfId="0" applyBorder="1" applyAlignment="1"/>
    <xf numFmtId="0" fontId="6" fillId="0" borderId="19" xfId="0" applyFont="1" applyFill="1" applyBorder="1" applyAlignment="1" applyProtection="1">
      <alignment horizontal="center" wrapText="1"/>
    </xf>
    <xf numFmtId="0" fontId="6" fillId="0" borderId="20" xfId="0" applyFont="1" applyFill="1" applyBorder="1" applyAlignment="1" applyProtection="1">
      <alignment horizontal="center" wrapText="1"/>
    </xf>
    <xf numFmtId="0" fontId="36" fillId="19" borderId="19" xfId="0" applyFont="1" applyFill="1" applyBorder="1" applyAlignment="1" applyProtection="1">
      <alignment horizontal="center"/>
    </xf>
    <xf numFmtId="0" fontId="6" fillId="10" borderId="55" xfId="0" applyFont="1" applyFill="1" applyBorder="1" applyAlignment="1" applyProtection="1">
      <alignment horizontal="center" vertical="center" wrapText="1"/>
    </xf>
    <xf numFmtId="0" fontId="6" fillId="10" borderId="24" xfId="0" applyFont="1" applyFill="1" applyBorder="1" applyAlignment="1" applyProtection="1">
      <alignment horizontal="center" vertical="center" wrapText="1"/>
    </xf>
    <xf numFmtId="0" fontId="6" fillId="10" borderId="56" xfId="0" applyFont="1" applyFill="1" applyBorder="1" applyAlignment="1" applyProtection="1">
      <alignment horizontal="center" vertical="center" wrapText="1"/>
    </xf>
    <xf numFmtId="0" fontId="35" fillId="19" borderId="6" xfId="0" applyFont="1" applyFill="1" applyBorder="1" applyAlignment="1" applyProtection="1">
      <alignment horizontal="center"/>
    </xf>
    <xf numFmtId="0" fontId="35" fillId="19" borderId="22" xfId="0" applyFont="1" applyFill="1" applyBorder="1" applyAlignment="1" applyProtection="1">
      <alignment horizontal="center"/>
    </xf>
    <xf numFmtId="4" fontId="18" fillId="0" borderId="28" xfId="0" applyNumberFormat="1" applyFont="1" applyFill="1" applyBorder="1" applyAlignment="1" applyProtection="1">
      <alignment wrapText="1"/>
    </xf>
    <xf numFmtId="4" fontId="18" fillId="0" borderId="29" xfId="0" applyNumberFormat="1" applyFont="1" applyFill="1" applyBorder="1" applyAlignment="1" applyProtection="1">
      <alignment wrapText="1"/>
    </xf>
    <xf numFmtId="4" fontId="18" fillId="0" borderId="2" xfId="0" applyNumberFormat="1" applyFont="1" applyFill="1" applyBorder="1" applyAlignment="1" applyProtection="1">
      <alignment horizontal="right" wrapText="1"/>
    </xf>
    <xf numFmtId="4" fontId="18" fillId="0" borderId="4" xfId="0" applyNumberFormat="1" applyFont="1" applyFill="1" applyBorder="1" applyAlignment="1" applyProtection="1">
      <alignment horizontal="right" wrapText="1"/>
    </xf>
    <xf numFmtId="4" fontId="6" fillId="3" borderId="6" xfId="0" applyNumberFormat="1" applyFont="1" applyFill="1" applyBorder="1" applyAlignment="1" applyProtection="1">
      <alignment horizontal="right" wrapText="1"/>
    </xf>
    <xf numFmtId="4" fontId="6" fillId="3" borderId="22" xfId="0" applyNumberFormat="1" applyFont="1" applyFill="1" applyBorder="1" applyAlignment="1" applyProtection="1">
      <alignment horizontal="right" wrapText="1"/>
    </xf>
    <xf numFmtId="0" fontId="36" fillId="19" borderId="20" xfId="0" applyFont="1" applyFill="1" applyBorder="1" applyAlignment="1" applyProtection="1">
      <alignment horizontal="center"/>
    </xf>
    <xf numFmtId="0" fontId="6" fillId="14" borderId="1" xfId="0" applyFont="1" applyFill="1" applyBorder="1" applyAlignment="1" applyProtection="1">
      <alignment horizontal="center"/>
    </xf>
    <xf numFmtId="0" fontId="6" fillId="14" borderId="2" xfId="0" applyFont="1" applyFill="1" applyBorder="1" applyAlignment="1" applyProtection="1">
      <alignment horizontal="center"/>
    </xf>
    <xf numFmtId="0" fontId="6" fillId="14" borderId="4" xfId="0" applyFont="1" applyFill="1" applyBorder="1" applyAlignment="1" applyProtection="1">
      <alignment horizontal="center"/>
    </xf>
    <xf numFmtId="0" fontId="4" fillId="14" borderId="17" xfId="0" applyFont="1" applyFill="1" applyBorder="1" applyAlignment="1" applyProtection="1">
      <alignment horizontal="center"/>
    </xf>
    <xf numFmtId="0" fontId="4" fillId="14" borderId="19" xfId="0" applyFont="1" applyFill="1" applyBorder="1" applyAlignment="1" applyProtection="1">
      <alignment horizontal="center"/>
    </xf>
    <xf numFmtId="0" fontId="4" fillId="14" borderId="20" xfId="0" applyFont="1" applyFill="1" applyBorder="1" applyAlignment="1" applyProtection="1">
      <alignment horizontal="center"/>
    </xf>
    <xf numFmtId="0" fontId="6" fillId="14" borderId="1" xfId="0" applyFont="1" applyFill="1" applyBorder="1" applyAlignment="1" applyProtection="1">
      <alignment horizontal="center" wrapText="1"/>
    </xf>
    <xf numFmtId="0" fontId="6" fillId="14" borderId="2" xfId="0" applyFont="1" applyFill="1" applyBorder="1" applyAlignment="1" applyProtection="1">
      <alignment horizontal="center" wrapText="1"/>
    </xf>
    <xf numFmtId="0" fontId="6" fillId="14" borderId="4" xfId="0" applyFont="1" applyFill="1" applyBorder="1" applyAlignment="1" applyProtection="1">
      <alignment horizontal="center" wrapText="1"/>
    </xf>
    <xf numFmtId="0" fontId="4" fillId="14" borderId="55" xfId="0" applyFont="1" applyFill="1" applyBorder="1" applyAlignment="1" applyProtection="1">
      <alignment horizontal="center"/>
    </xf>
    <xf numFmtId="0" fontId="4" fillId="14" borderId="24" xfId="0" applyFont="1" applyFill="1" applyBorder="1" applyAlignment="1" applyProtection="1">
      <alignment horizontal="center"/>
    </xf>
    <xf numFmtId="0" fontId="4" fillId="14" borderId="56" xfId="0" applyFont="1" applyFill="1" applyBorder="1" applyAlignment="1" applyProtection="1">
      <alignment horizontal="center"/>
    </xf>
    <xf numFmtId="0" fontId="3" fillId="15" borderId="46" xfId="0" applyFont="1" applyFill="1" applyBorder="1" applyAlignment="1" applyProtection="1">
      <alignment horizontal="center" vertical="center"/>
    </xf>
    <xf numFmtId="0" fontId="3" fillId="15" borderId="47" xfId="0" applyFont="1" applyFill="1" applyBorder="1" applyAlignment="1" applyProtection="1">
      <alignment horizontal="center" vertical="center"/>
    </xf>
    <xf numFmtId="0" fontId="42" fillId="0" borderId="40" xfId="0" applyFont="1" applyBorder="1" applyAlignment="1" applyProtection="1">
      <alignment horizontal="center" vertical="center" wrapText="1"/>
    </xf>
    <xf numFmtId="0" fontId="42" fillId="0" borderId="41" xfId="0" applyFont="1" applyBorder="1" applyAlignment="1" applyProtection="1">
      <alignment horizontal="center" vertical="center" wrapText="1"/>
    </xf>
    <xf numFmtId="0" fontId="42" fillId="0" borderId="42" xfId="0" applyFont="1" applyBorder="1" applyAlignment="1" applyProtection="1">
      <alignment horizontal="center" vertical="center" wrapText="1"/>
    </xf>
    <xf numFmtId="0" fontId="42" fillId="0" borderId="11" xfId="0" applyFont="1" applyBorder="1" applyAlignment="1" applyProtection="1">
      <alignment horizontal="center" vertical="center" wrapText="1"/>
    </xf>
    <xf numFmtId="0" fontId="42" fillId="0" borderId="0" xfId="0" applyFont="1" applyAlignment="1" applyProtection="1">
      <alignment horizontal="center" vertical="center" wrapText="1"/>
    </xf>
    <xf numFmtId="0" fontId="42" fillId="0" borderId="12" xfId="0" applyFont="1" applyBorder="1" applyAlignment="1" applyProtection="1">
      <alignment horizontal="center" vertical="center" wrapText="1"/>
    </xf>
    <xf numFmtId="0" fontId="42" fillId="0" borderId="43" xfId="0" applyFont="1" applyBorder="1" applyAlignment="1" applyProtection="1">
      <alignment horizontal="center" vertical="center" wrapText="1"/>
    </xf>
    <xf numFmtId="0" fontId="42" fillId="0" borderId="44" xfId="0" applyFont="1" applyBorder="1" applyAlignment="1" applyProtection="1">
      <alignment horizontal="center" vertical="center" wrapText="1"/>
    </xf>
    <xf numFmtId="0" fontId="42" fillId="0" borderId="45" xfId="0" applyFont="1" applyBorder="1" applyAlignment="1" applyProtection="1">
      <alignment horizontal="center" vertical="center" wrapText="1"/>
    </xf>
    <xf numFmtId="4" fontId="18" fillId="0" borderId="28" xfId="0" applyNumberFormat="1" applyFont="1" applyFill="1" applyBorder="1" applyAlignment="1" applyProtection="1"/>
    <xf numFmtId="4" fontId="18" fillId="0" borderId="2" xfId="0" applyNumberFormat="1" applyFont="1" applyFill="1" applyBorder="1" applyAlignment="1" applyProtection="1">
      <alignment horizontal="right"/>
    </xf>
    <xf numFmtId="4" fontId="7" fillId="3" borderId="6" xfId="0" applyNumberFormat="1" applyFont="1" applyFill="1" applyBorder="1" applyAlignment="1" applyProtection="1">
      <alignment horizontal="center"/>
    </xf>
    <xf numFmtId="0" fontId="12" fillId="0" borderId="11" xfId="0" applyFont="1" applyBorder="1" applyAlignment="1" applyProtection="1">
      <alignment horizontal="right"/>
    </xf>
    <xf numFmtId="0" fontId="0" fillId="0" borderId="0" xfId="0" applyAlignment="1" applyProtection="1"/>
    <xf numFmtId="4" fontId="18" fillId="0" borderId="3" xfId="0" applyNumberFormat="1" applyFont="1" applyFill="1" applyBorder="1" applyAlignment="1" applyProtection="1">
      <alignment horizontal="right" wrapText="1"/>
    </xf>
    <xf numFmtId="4" fontId="18" fillId="0" borderId="5" xfId="0" applyNumberFormat="1" applyFont="1" applyFill="1" applyBorder="1" applyAlignment="1" applyProtection="1">
      <alignment horizontal="right" wrapText="1"/>
    </xf>
    <xf numFmtId="4" fontId="18" fillId="0" borderId="9" xfId="0" applyNumberFormat="1" applyFont="1" applyFill="1" applyBorder="1" applyAlignment="1" applyProtection="1">
      <alignment horizontal="right" wrapText="1"/>
    </xf>
    <xf numFmtId="0" fontId="59" fillId="14" borderId="55" xfId="0" applyFont="1" applyFill="1" applyBorder="1" applyAlignment="1" applyProtection="1">
      <alignment horizontal="center"/>
    </xf>
    <xf numFmtId="0" fontId="59" fillId="14" borderId="24" xfId="0" applyFont="1" applyFill="1" applyBorder="1" applyAlignment="1" applyProtection="1">
      <alignment horizontal="center"/>
    </xf>
    <xf numFmtId="0" fontId="59" fillId="14" borderId="56" xfId="0" applyFont="1" applyFill="1" applyBorder="1" applyAlignment="1" applyProtection="1">
      <alignment horizontal="center"/>
    </xf>
    <xf numFmtId="0" fontId="59" fillId="14" borderId="17" xfId="0" applyFont="1" applyFill="1" applyBorder="1" applyAlignment="1" applyProtection="1">
      <alignment horizontal="center"/>
    </xf>
    <xf numFmtId="0" fontId="59" fillId="14" borderId="19" xfId="0" applyFont="1" applyFill="1" applyBorder="1" applyAlignment="1" applyProtection="1">
      <alignment horizontal="center"/>
    </xf>
    <xf numFmtId="0" fontId="59" fillId="14" borderId="20" xfId="0" applyFont="1" applyFill="1" applyBorder="1" applyAlignment="1" applyProtection="1">
      <alignment horizontal="center"/>
    </xf>
    <xf numFmtId="0" fontId="6" fillId="14" borderId="7" xfId="0" applyFont="1" applyFill="1" applyBorder="1" applyAlignment="1" applyProtection="1">
      <alignment horizontal="center" wrapText="1"/>
    </xf>
    <xf numFmtId="0" fontId="6" fillId="14" borderId="8" xfId="0" applyFont="1" applyFill="1" applyBorder="1" applyAlignment="1" applyProtection="1">
      <alignment horizontal="center" wrapText="1"/>
    </xf>
    <xf numFmtId="0" fontId="6" fillId="14" borderId="9" xfId="0" applyFont="1" applyFill="1" applyBorder="1" applyAlignment="1" applyProtection="1">
      <alignment horizontal="center" wrapText="1"/>
    </xf>
    <xf numFmtId="4" fontId="0" fillId="0" borderId="0" xfId="0" applyNumberFormat="1" applyFill="1" applyBorder="1" applyAlignment="1" applyProtection="1">
      <alignment horizontal="right"/>
    </xf>
    <xf numFmtId="0" fontId="0" fillId="0" borderId="0" xfId="0" applyFill="1" applyBorder="1" applyAlignment="1" applyProtection="1">
      <alignment horizontal="right"/>
    </xf>
    <xf numFmtId="4" fontId="0" fillId="0" borderId="28" xfId="0" applyNumberFormat="1" applyFill="1" applyBorder="1" applyAlignment="1" applyProtection="1">
      <alignment horizontal="right" wrapText="1"/>
    </xf>
    <xf numFmtId="0" fontId="0" fillId="0" borderId="28" xfId="0" applyFill="1" applyBorder="1" applyAlignment="1" applyProtection="1">
      <alignment horizontal="right" wrapText="1"/>
    </xf>
    <xf numFmtId="4" fontId="0" fillId="0" borderId="6" xfId="0" applyNumberFormat="1" applyFill="1" applyBorder="1" applyAlignment="1" applyProtection="1">
      <alignment horizontal="right" wrapText="1"/>
    </xf>
    <xf numFmtId="0" fontId="0" fillId="0" borderId="6" xfId="0" applyFill="1" applyBorder="1" applyAlignment="1" applyProtection="1">
      <alignment horizontal="right" wrapText="1"/>
    </xf>
    <xf numFmtId="0" fontId="3" fillId="16" borderId="46" xfId="0" applyFont="1" applyFill="1" applyBorder="1" applyAlignment="1" applyProtection="1">
      <alignment horizontal="center"/>
    </xf>
    <xf numFmtId="0" fontId="0" fillId="0" borderId="0" xfId="0" applyFill="1" applyBorder="1" applyAlignment="1" applyProtection="1">
      <alignment horizontal="center"/>
    </xf>
    <xf numFmtId="4" fontId="52" fillId="0" borderId="11" xfId="0" applyNumberFormat="1" applyFont="1" applyFill="1" applyBorder="1" applyAlignment="1" applyProtection="1">
      <alignment horizontal="left"/>
    </xf>
    <xf numFmtId="0" fontId="52" fillId="0" borderId="0" xfId="0" applyFont="1" applyFill="1" applyBorder="1" applyAlignment="1" applyProtection="1">
      <alignment horizontal="left"/>
    </xf>
    <xf numFmtId="0" fontId="0" fillId="0" borderId="0" xfId="0" applyAlignment="1"/>
    <xf numFmtId="0" fontId="0" fillId="10" borderId="24" xfId="0" applyFill="1" applyBorder="1" applyAlignment="1">
      <alignment horizontal="center" vertical="center" wrapText="1"/>
    </xf>
    <xf numFmtId="0" fontId="0" fillId="10" borderId="56" xfId="0" applyFill="1" applyBorder="1" applyAlignment="1">
      <alignment horizontal="center" vertical="center" wrapText="1"/>
    </xf>
    <xf numFmtId="0" fontId="0" fillId="0" borderId="22" xfId="0" applyFill="1" applyBorder="1" applyAlignment="1" applyProtection="1">
      <alignment horizontal="right" wrapText="1"/>
    </xf>
    <xf numFmtId="0" fontId="58" fillId="14" borderId="7" xfId="0" applyFont="1" applyFill="1" applyBorder="1" applyAlignment="1" applyProtection="1">
      <alignment horizontal="center" wrapText="1"/>
    </xf>
    <xf numFmtId="0" fontId="58" fillId="14" borderId="8" xfId="0" applyFont="1" applyFill="1" applyBorder="1" applyAlignment="1" applyProtection="1">
      <alignment horizontal="center" wrapText="1"/>
    </xf>
    <xf numFmtId="0" fontId="58" fillId="14" borderId="9" xfId="0" applyFont="1" applyFill="1" applyBorder="1" applyAlignment="1" applyProtection="1">
      <alignment horizontal="center" wrapText="1"/>
    </xf>
    <xf numFmtId="0" fontId="7" fillId="13" borderId="1" xfId="0" applyFont="1" applyFill="1" applyBorder="1" applyAlignment="1" applyProtection="1">
      <alignment horizontal="center" wrapText="1"/>
    </xf>
    <xf numFmtId="0" fontId="7" fillId="13" borderId="2" xfId="0" applyFont="1" applyFill="1" applyBorder="1" applyAlignment="1" applyProtection="1">
      <alignment horizontal="center" wrapText="1"/>
    </xf>
    <xf numFmtId="0" fontId="7" fillId="13" borderId="4" xfId="0" applyFont="1" applyFill="1" applyBorder="1" applyAlignment="1" applyProtection="1">
      <alignment horizontal="center" wrapText="1"/>
    </xf>
    <xf numFmtId="0" fontId="6" fillId="10" borderId="17" xfId="0" applyFont="1" applyFill="1" applyBorder="1" applyAlignment="1" applyProtection="1">
      <alignment horizontal="center" vertical="center" wrapText="1"/>
    </xf>
    <xf numFmtId="0" fontId="6" fillId="10" borderId="19" xfId="0" applyFont="1" applyFill="1" applyBorder="1" applyAlignment="1" applyProtection="1">
      <alignment horizontal="center" vertical="center" wrapText="1"/>
    </xf>
    <xf numFmtId="0" fontId="6" fillId="10" borderId="20" xfId="0" applyFont="1" applyFill="1" applyBorder="1" applyAlignment="1" applyProtection="1">
      <alignment horizontal="center" vertical="center" wrapText="1"/>
    </xf>
    <xf numFmtId="0" fontId="4" fillId="13" borderId="17" xfId="0" applyFont="1" applyFill="1" applyBorder="1" applyAlignment="1" applyProtection="1">
      <alignment horizontal="center"/>
    </xf>
    <xf numFmtId="0" fontId="4" fillId="13" borderId="19" xfId="0" applyFont="1" applyFill="1" applyBorder="1" applyAlignment="1" applyProtection="1">
      <alignment horizontal="center"/>
    </xf>
    <xf numFmtId="0" fontId="4" fillId="13" borderId="20" xfId="0" applyFont="1" applyFill="1" applyBorder="1" applyAlignment="1" applyProtection="1">
      <alignment horizontal="center"/>
    </xf>
    <xf numFmtId="0" fontId="3" fillId="16" borderId="47" xfId="0" applyFont="1" applyFill="1" applyBorder="1" applyAlignment="1" applyProtection="1">
      <alignment horizontal="center"/>
    </xf>
    <xf numFmtId="0" fontId="12" fillId="0" borderId="0" xfId="0" applyFont="1" applyBorder="1" applyAlignment="1" applyProtection="1">
      <alignment horizontal="left"/>
    </xf>
    <xf numFmtId="0" fontId="0" fillId="0" borderId="0" xfId="0" applyBorder="1" applyAlignment="1">
      <alignment horizontal="left"/>
    </xf>
    <xf numFmtId="4" fontId="0" fillId="0" borderId="18" xfId="0" applyNumberFormat="1" applyFill="1" applyBorder="1" applyAlignment="1" applyProtection="1">
      <alignment horizontal="right" wrapText="1"/>
    </xf>
    <xf numFmtId="4" fontId="0" fillId="0" borderId="25" xfId="0" applyNumberFormat="1" applyFill="1" applyBorder="1" applyAlignment="1" applyProtection="1">
      <alignment horizontal="right" wrapText="1"/>
    </xf>
    <xf numFmtId="0" fontId="6" fillId="0" borderId="25" xfId="0" applyFont="1" applyFill="1" applyBorder="1" applyAlignment="1" applyProtection="1">
      <alignment horizontal="center" wrapText="1"/>
    </xf>
    <xf numFmtId="0" fontId="12" fillId="0" borderId="11" xfId="0" applyFont="1" applyBorder="1" applyAlignment="1" applyProtection="1">
      <alignment horizontal="center"/>
    </xf>
    <xf numFmtId="0" fontId="0" fillId="0" borderId="0" xfId="0" applyAlignment="1" applyProtection="1">
      <alignment horizontal="center"/>
    </xf>
    <xf numFmtId="4" fontId="18" fillId="0" borderId="3" xfId="0" applyNumberFormat="1" applyFont="1" applyFill="1" applyBorder="1" applyAlignment="1" applyProtection="1">
      <alignment horizontal="right"/>
    </xf>
    <xf numFmtId="4" fontId="18" fillId="0" borderId="5" xfId="0" applyNumberFormat="1" applyFont="1" applyFill="1" applyBorder="1" applyAlignment="1" applyProtection="1">
      <alignment horizontal="right"/>
    </xf>
    <xf numFmtId="4" fontId="0" fillId="4" borderId="49" xfId="0" applyNumberFormat="1" applyFill="1" applyBorder="1" applyAlignment="1" applyProtection="1">
      <alignment vertical="justify"/>
    </xf>
    <xf numFmtId="0" fontId="0" fillId="4" borderId="50" xfId="0" applyFill="1" applyBorder="1" applyAlignment="1" applyProtection="1">
      <alignment vertical="justify"/>
    </xf>
    <xf numFmtId="0" fontId="0" fillId="4" borderId="51" xfId="0" applyFill="1" applyBorder="1" applyAlignment="1" applyProtection="1">
      <alignment vertical="justify"/>
    </xf>
    <xf numFmtId="4" fontId="5" fillId="0" borderId="0" xfId="0" applyNumberFormat="1" applyFont="1" applyFill="1" applyBorder="1" applyAlignment="1" applyProtection="1">
      <alignment horizontal="right"/>
    </xf>
    <xf numFmtId="0" fontId="3" fillId="9" borderId="27" xfId="0" applyFont="1" applyFill="1" applyBorder="1" applyAlignment="1" applyProtection="1">
      <alignment horizontal="left" vertical="center"/>
    </xf>
    <xf numFmtId="0" fontId="3" fillId="9" borderId="39" xfId="0" applyFont="1" applyFill="1" applyBorder="1" applyAlignment="1" applyProtection="1">
      <alignment horizontal="left" vertical="center"/>
    </xf>
    <xf numFmtId="4" fontId="0" fillId="0" borderId="27" xfId="0" applyNumberFormat="1" applyFill="1" applyBorder="1" applyAlignment="1" applyProtection="1">
      <alignment horizontal="right" wrapText="1"/>
    </xf>
    <xf numFmtId="0" fontId="3" fillId="15" borderId="48" xfId="0" applyFont="1" applyFill="1" applyBorder="1" applyAlignment="1" applyProtection="1">
      <alignment horizontal="center" vertical="center"/>
    </xf>
    <xf numFmtId="4" fontId="0" fillId="5" borderId="49" xfId="0" applyNumberFormat="1" applyFill="1" applyBorder="1" applyAlignment="1" applyProtection="1">
      <alignment vertical="justify"/>
    </xf>
    <xf numFmtId="0" fontId="0" fillId="5" borderId="50" xfId="0" applyFill="1" applyBorder="1" applyAlignment="1" applyProtection="1">
      <alignment vertical="justify"/>
    </xf>
    <xf numFmtId="0" fontId="0" fillId="5" borderId="51" xfId="0" applyFill="1" applyBorder="1" applyAlignment="1" applyProtection="1">
      <alignment vertical="justify"/>
    </xf>
    <xf numFmtId="4" fontId="3" fillId="14" borderId="21" xfId="0" applyNumberFormat="1" applyFont="1" applyFill="1" applyBorder="1" applyAlignment="1" applyProtection="1">
      <alignment horizontal="left" wrapText="1"/>
    </xf>
    <xf numFmtId="4" fontId="3" fillId="14" borderId="23" xfId="0" applyNumberFormat="1" applyFont="1" applyFill="1" applyBorder="1" applyAlignment="1" applyProtection="1">
      <alignment horizontal="left" wrapText="1"/>
    </xf>
    <xf numFmtId="0" fontId="4" fillId="13" borderId="18" xfId="0" applyFont="1" applyFill="1" applyBorder="1" applyAlignment="1" applyProtection="1">
      <alignment horizontal="center"/>
    </xf>
    <xf numFmtId="0" fontId="6" fillId="10" borderId="18" xfId="0" applyFont="1" applyFill="1" applyBorder="1" applyAlignment="1" applyProtection="1">
      <alignment horizontal="center" vertical="center" wrapText="1"/>
    </xf>
    <xf numFmtId="0" fontId="0" fillId="0" borderId="0" xfId="0" applyFill="1" applyAlignment="1" applyProtection="1">
      <alignment horizontal="center" wrapText="1"/>
    </xf>
    <xf numFmtId="0" fontId="4" fillId="0" borderId="0" xfId="0" applyFont="1" applyFill="1" applyBorder="1" applyAlignment="1" applyProtection="1">
      <alignment horizontal="center"/>
    </xf>
    <xf numFmtId="0" fontId="7" fillId="0" borderId="0" xfId="0" applyFont="1" applyBorder="1" applyAlignment="1" applyProtection="1">
      <alignment horizontal="center" wrapText="1"/>
    </xf>
    <xf numFmtId="0" fontId="6" fillId="0" borderId="17" xfId="0" applyFont="1" applyFill="1" applyBorder="1" applyAlignment="1" applyProtection="1">
      <alignment horizontal="left" wrapText="1"/>
    </xf>
    <xf numFmtId="0" fontId="6" fillId="0" borderId="19" xfId="0" applyFont="1" applyFill="1" applyBorder="1" applyAlignment="1" applyProtection="1">
      <alignment horizontal="left" wrapText="1"/>
    </xf>
    <xf numFmtId="0" fontId="6" fillId="0" borderId="18" xfId="0" applyFont="1" applyFill="1" applyBorder="1" applyAlignment="1" applyProtection="1">
      <alignment horizontal="left" wrapText="1"/>
    </xf>
    <xf numFmtId="0" fontId="0" fillId="0" borderId="1" xfId="0" applyBorder="1" applyAlignment="1" applyProtection="1">
      <alignment horizontal="left" wrapText="1"/>
    </xf>
    <xf numFmtId="0" fontId="0" fillId="0" borderId="2" xfId="0" applyBorder="1" applyAlignment="1" applyProtection="1">
      <alignment horizontal="left" wrapText="1"/>
    </xf>
    <xf numFmtId="0" fontId="0" fillId="0" borderId="3" xfId="0" applyBorder="1" applyAlignment="1" applyProtection="1">
      <alignment horizontal="left" wrapText="1"/>
    </xf>
    <xf numFmtId="0" fontId="1" fillId="0" borderId="21" xfId="0" applyFont="1" applyBorder="1" applyAlignment="1" applyProtection="1">
      <alignment horizontal="left" wrapText="1"/>
    </xf>
    <xf numFmtId="0" fontId="1" fillId="0" borderId="6" xfId="0" applyFont="1" applyBorder="1" applyAlignment="1" applyProtection="1">
      <alignment horizontal="left" wrapText="1"/>
    </xf>
    <xf numFmtId="0" fontId="1" fillId="0" borderId="23" xfId="0" applyFont="1" applyBorder="1" applyAlignment="1" applyProtection="1">
      <alignment horizontal="left" wrapText="1"/>
    </xf>
    <xf numFmtId="0" fontId="12" fillId="0" borderId="0" xfId="0" applyFont="1" applyBorder="1" applyAlignment="1" applyProtection="1">
      <alignment horizontal="right"/>
    </xf>
    <xf numFmtId="0" fontId="0" fillId="0" borderId="0" xfId="0" applyBorder="1" applyAlignment="1" applyProtection="1"/>
    <xf numFmtId="4" fontId="18" fillId="0" borderId="3" xfId="0" applyNumberFormat="1" applyFont="1" applyFill="1" applyBorder="1" applyAlignment="1" applyProtection="1">
      <alignment horizontal="center"/>
    </xf>
    <xf numFmtId="4" fontId="18" fillId="0" borderId="5" xfId="0" applyNumberFormat="1" applyFont="1" applyFill="1" applyBorder="1" applyAlignment="1" applyProtection="1">
      <alignment horizontal="center"/>
    </xf>
    <xf numFmtId="0" fontId="16" fillId="6" borderId="36" xfId="0" applyFont="1" applyFill="1" applyBorder="1" applyAlignment="1" applyProtection="1"/>
    <xf numFmtId="0" fontId="34" fillId="0" borderId="35" xfId="0" applyFont="1" applyBorder="1" applyAlignment="1"/>
    <xf numFmtId="0" fontId="34" fillId="0" borderId="37" xfId="0" applyFont="1" applyBorder="1" applyAlignment="1"/>
    <xf numFmtId="0" fontId="4" fillId="0" borderId="11" xfId="0" applyFont="1" applyFill="1" applyBorder="1" applyAlignment="1" applyProtection="1">
      <alignment horizontal="center"/>
    </xf>
    <xf numFmtId="0" fontId="3" fillId="9" borderId="27" xfId="0" applyFont="1" applyFill="1" applyBorder="1" applyAlignment="1" applyProtection="1">
      <alignment horizontal="left"/>
    </xf>
    <xf numFmtId="0" fontId="3" fillId="9" borderId="39" xfId="0" applyFont="1" applyFill="1" applyBorder="1" applyAlignment="1" applyProtection="1">
      <alignment horizontal="left"/>
    </xf>
    <xf numFmtId="0" fontId="0" fillId="0" borderId="29" xfId="0" applyFill="1" applyBorder="1" applyAlignment="1" applyProtection="1">
      <alignment horizontal="right" wrapText="1"/>
    </xf>
    <xf numFmtId="0" fontId="7" fillId="0" borderId="11" xfId="0" applyFont="1" applyBorder="1" applyAlignment="1" applyProtection="1">
      <alignment horizontal="center" wrapText="1"/>
    </xf>
    <xf numFmtId="0" fontId="42" fillId="0" borderId="0" xfId="0" applyFont="1" applyBorder="1" applyAlignment="1" applyProtection="1">
      <alignment horizontal="center" vertical="center" wrapText="1"/>
    </xf>
    <xf numFmtId="0" fontId="0" fillId="0" borderId="11" xfId="0" applyBorder="1" applyAlignment="1" applyProtection="1">
      <alignment wrapText="1"/>
    </xf>
    <xf numFmtId="0" fontId="0" fillId="0" borderId="0" xfId="0" applyBorder="1" applyAlignment="1" applyProtection="1">
      <alignment wrapText="1"/>
    </xf>
    <xf numFmtId="0" fontId="0" fillId="0" borderId="12" xfId="0" applyBorder="1" applyAlignment="1" applyProtection="1">
      <alignment wrapText="1"/>
    </xf>
    <xf numFmtId="0" fontId="0" fillId="0" borderId="43" xfId="0" applyBorder="1" applyAlignment="1" applyProtection="1">
      <alignment wrapText="1"/>
    </xf>
    <xf numFmtId="0" fontId="0" fillId="0" borderId="44" xfId="0" applyBorder="1" applyAlignment="1" applyProtection="1">
      <alignment wrapText="1"/>
    </xf>
    <xf numFmtId="0" fontId="0" fillId="0" borderId="45" xfId="0" applyBorder="1" applyAlignment="1" applyProtection="1">
      <alignment wrapText="1"/>
    </xf>
    <xf numFmtId="0" fontId="5" fillId="0" borderId="52" xfId="0" applyFont="1" applyBorder="1" applyAlignment="1" applyProtection="1">
      <alignment horizontal="left" wrapText="1"/>
    </xf>
    <xf numFmtId="0" fontId="5" fillId="0" borderId="53" xfId="0" applyFont="1" applyBorder="1" applyAlignment="1" applyProtection="1">
      <alignment horizontal="left" wrapText="1"/>
    </xf>
    <xf numFmtId="0" fontId="5" fillId="0" borderId="54" xfId="0" applyFont="1" applyBorder="1" applyAlignment="1" applyProtection="1">
      <alignment horizontal="left" wrapText="1"/>
    </xf>
    <xf numFmtId="0" fontId="1" fillId="0" borderId="43" xfId="0" applyFont="1" applyBorder="1" applyAlignment="1" applyProtection="1">
      <alignment horizontal="left"/>
    </xf>
    <xf numFmtId="0" fontId="0" fillId="0" borderId="44" xfId="0" applyBorder="1" applyAlignment="1">
      <alignment horizontal="left"/>
    </xf>
    <xf numFmtId="0" fontId="64" fillId="0" borderId="0" xfId="0" applyFont="1" applyBorder="1" applyAlignment="1" applyProtection="1">
      <alignment horizontal="left"/>
    </xf>
    <xf numFmtId="0" fontId="64" fillId="0" borderId="0" xfId="0" applyFont="1" applyBorder="1" applyAlignment="1">
      <alignment horizontal="left"/>
    </xf>
    <xf numFmtId="0" fontId="5" fillId="0" borderId="21" xfId="0" applyFont="1" applyBorder="1" applyAlignment="1" applyProtection="1">
      <alignment horizontal="left" wrapText="1"/>
    </xf>
    <xf numFmtId="0" fontId="0" fillId="0" borderId="6" xfId="0" applyBorder="1" applyAlignment="1" applyProtection="1">
      <alignment horizontal="left" wrapText="1"/>
    </xf>
    <xf numFmtId="0" fontId="0" fillId="0" borderId="23" xfId="0" applyBorder="1" applyAlignment="1" applyProtection="1">
      <alignment horizontal="left" wrapText="1"/>
    </xf>
    <xf numFmtId="4" fontId="0" fillId="0" borderId="21" xfId="0" applyNumberFormat="1" applyFill="1" applyBorder="1" applyAlignment="1" applyProtection="1">
      <alignment horizontal="right" wrapText="1"/>
    </xf>
    <xf numFmtId="0" fontId="0" fillId="0" borderId="52" xfId="0" applyBorder="1" applyAlignment="1" applyProtection="1">
      <alignment horizontal="left" wrapText="1"/>
    </xf>
    <xf numFmtId="0" fontId="0" fillId="0" borderId="53" xfId="0" applyBorder="1" applyAlignment="1" applyProtection="1">
      <alignment horizontal="left" wrapText="1"/>
    </xf>
    <xf numFmtId="0" fontId="0" fillId="0" borderId="54" xfId="0" applyBorder="1" applyAlignment="1" applyProtection="1">
      <alignment horizontal="left" wrapText="1"/>
    </xf>
    <xf numFmtId="4" fontId="3" fillId="14" borderId="21" xfId="0" applyNumberFormat="1" applyFont="1" applyFill="1" applyBorder="1" applyAlignment="1" applyProtection="1">
      <alignment horizontal="left" vertical="center" wrapText="1"/>
    </xf>
    <xf numFmtId="4" fontId="3" fillId="14" borderId="23" xfId="0" applyNumberFormat="1" applyFont="1" applyFill="1" applyBorder="1" applyAlignment="1" applyProtection="1">
      <alignment horizontal="left" vertical="center" wrapText="1"/>
    </xf>
    <xf numFmtId="0" fontId="0" fillId="0" borderId="21" xfId="0" applyBorder="1" applyAlignment="1" applyProtection="1">
      <alignment horizontal="left" wrapText="1"/>
    </xf>
    <xf numFmtId="0" fontId="5" fillId="0" borderId="1" xfId="0" applyFont="1" applyBorder="1" applyAlignment="1" applyProtection="1">
      <alignment horizontal="left" wrapText="1"/>
    </xf>
    <xf numFmtId="0" fontId="5" fillId="0" borderId="2" xfId="0" applyFont="1" applyBorder="1" applyAlignment="1" applyProtection="1">
      <alignment horizontal="left" wrapText="1"/>
    </xf>
    <xf numFmtId="0" fontId="5" fillId="0" borderId="3" xfId="0" applyFont="1" applyBorder="1" applyAlignment="1" applyProtection="1">
      <alignment horizontal="left" wrapText="1"/>
    </xf>
    <xf numFmtId="4" fontId="0" fillId="0" borderId="56" xfId="0" applyNumberFormat="1" applyFill="1" applyBorder="1" applyAlignment="1" applyProtection="1">
      <alignment horizontal="right" wrapText="1"/>
    </xf>
    <xf numFmtId="0" fontId="7" fillId="13" borderId="3" xfId="0" applyFont="1" applyFill="1" applyBorder="1" applyAlignment="1" applyProtection="1">
      <alignment horizontal="center" wrapText="1"/>
    </xf>
    <xf numFmtId="0" fontId="4" fillId="13" borderId="55" xfId="0" applyFont="1" applyFill="1" applyBorder="1" applyAlignment="1" applyProtection="1">
      <alignment horizontal="center"/>
    </xf>
    <xf numFmtId="0" fontId="4" fillId="13" borderId="24" xfId="0" applyFont="1" applyFill="1" applyBorder="1" applyAlignment="1" applyProtection="1">
      <alignment horizontal="center"/>
    </xf>
    <xf numFmtId="0" fontId="4" fillId="13" borderId="56" xfId="0" applyFont="1" applyFill="1" applyBorder="1" applyAlignment="1" applyProtection="1">
      <alignment horizontal="center"/>
    </xf>
    <xf numFmtId="0" fontId="7" fillId="13" borderId="7" xfId="0" applyFont="1" applyFill="1" applyBorder="1" applyAlignment="1" applyProtection="1">
      <alignment horizontal="center" wrapText="1"/>
    </xf>
    <xf numFmtId="0" fontId="7" fillId="13" borderId="8" xfId="0" applyFont="1" applyFill="1" applyBorder="1" applyAlignment="1" applyProtection="1">
      <alignment horizontal="center" wrapText="1"/>
    </xf>
    <xf numFmtId="0" fontId="7" fillId="13" borderId="9" xfId="0" applyFont="1" applyFill="1" applyBorder="1" applyAlignment="1" applyProtection="1">
      <alignment horizontal="center" wrapText="1"/>
    </xf>
    <xf numFmtId="0" fontId="3" fillId="16" borderId="48" xfId="0" applyFont="1" applyFill="1" applyBorder="1" applyAlignment="1" applyProtection="1">
      <alignment horizontal="center"/>
    </xf>
    <xf numFmtId="0" fontId="47" fillId="0" borderId="0" xfId="0" applyFont="1" applyFill="1" applyAlignment="1" applyProtection="1">
      <alignment wrapText="1"/>
    </xf>
    <xf numFmtId="0" fontId="47" fillId="0" borderId="0" xfId="0" applyFont="1" applyAlignment="1">
      <alignment wrapText="1"/>
    </xf>
    <xf numFmtId="0" fontId="0" fillId="12" borderId="36" xfId="0" applyFill="1" applyBorder="1" applyAlignment="1" applyProtection="1">
      <alignment wrapText="1"/>
      <protection locked="0"/>
    </xf>
    <xf numFmtId="0" fontId="0" fillId="0" borderId="37" xfId="0" applyBorder="1" applyAlignment="1" applyProtection="1">
      <alignment wrapText="1"/>
      <protection locked="0"/>
    </xf>
    <xf numFmtId="0" fontId="47" fillId="9" borderId="3" xfId="0" applyFont="1" applyFill="1" applyBorder="1" applyAlignment="1" applyProtection="1"/>
    <xf numFmtId="0" fontId="48" fillId="9" borderId="8" xfId="0" applyFont="1" applyFill="1" applyBorder="1" applyAlignment="1" applyProtection="1"/>
    <xf numFmtId="0" fontId="48" fillId="9" borderId="5" xfId="0" applyFont="1" applyFill="1" applyBorder="1" applyAlignment="1" applyProtection="1"/>
    <xf numFmtId="4" fontId="34" fillId="17" borderId="0" xfId="1" applyNumberFormat="1" applyFont="1" applyFill="1" applyBorder="1" applyAlignment="1" applyProtection="1">
      <alignment vertical="center"/>
      <protection locked="0"/>
    </xf>
    <xf numFmtId="0" fontId="0" fillId="0" borderId="0" xfId="0" applyAlignment="1" applyProtection="1">
      <protection locked="0"/>
    </xf>
    <xf numFmtId="0" fontId="5" fillId="0" borderId="3" xfId="0" applyFont="1" applyFill="1" applyBorder="1" applyAlignment="1" applyProtection="1">
      <alignment wrapText="1"/>
      <protection locked="0"/>
    </xf>
    <xf numFmtId="0" fontId="0" fillId="0" borderId="5" xfId="0" applyBorder="1" applyAlignment="1" applyProtection="1">
      <protection locked="0"/>
    </xf>
    <xf numFmtId="0" fontId="22" fillId="0" borderId="0" xfId="0" applyFont="1" applyAlignment="1" applyProtection="1">
      <alignment horizontal="center" vertical="center"/>
    </xf>
    <xf numFmtId="0" fontId="0" fillId="0" borderId="0" xfId="0" applyAlignment="1">
      <alignment vertical="center"/>
    </xf>
    <xf numFmtId="0" fontId="65" fillId="15" borderId="36" xfId="0" applyFont="1" applyFill="1" applyBorder="1" applyAlignment="1" applyProtection="1">
      <alignment horizontal="center" vertical="center" wrapText="1"/>
    </xf>
    <xf numFmtId="0" fontId="3" fillId="15" borderId="37" xfId="0" applyFont="1" applyFill="1" applyBorder="1" applyAlignment="1">
      <alignment horizontal="center" vertical="center" wrapText="1"/>
    </xf>
    <xf numFmtId="0" fontId="12" fillId="15" borderId="36" xfId="0" applyFont="1" applyFill="1" applyBorder="1" applyAlignment="1" applyProtection="1">
      <alignment vertical="center" wrapText="1"/>
    </xf>
    <xf numFmtId="0" fontId="1" fillId="0" borderId="37" xfId="0" applyFont="1" applyBorder="1" applyAlignment="1">
      <alignment wrapText="1"/>
    </xf>
    <xf numFmtId="0" fontId="24" fillId="3" borderId="18" xfId="0" applyFont="1" applyFill="1" applyBorder="1" applyAlignment="1" applyProtection="1">
      <alignment horizontal="center" wrapText="1"/>
    </xf>
    <xf numFmtId="0" fontId="24" fillId="3" borderId="56" xfId="0" applyFont="1" applyFill="1" applyBorder="1" applyAlignment="1" applyProtection="1">
      <alignment horizontal="center" wrapText="1"/>
    </xf>
    <xf numFmtId="0" fontId="30" fillId="3" borderId="19" xfId="0" applyFont="1" applyFill="1" applyBorder="1" applyAlignment="1" applyProtection="1">
      <alignment horizontal="center" wrapText="1"/>
    </xf>
    <xf numFmtId="0" fontId="24" fillId="3" borderId="39" xfId="0" applyFont="1" applyFill="1" applyBorder="1" applyAlignment="1" applyProtection="1">
      <alignment horizontal="center" wrapText="1"/>
    </xf>
    <xf numFmtId="0" fontId="24" fillId="3" borderId="57" xfId="0" applyFont="1" applyFill="1" applyBorder="1" applyAlignment="1" applyProtection="1">
      <alignment horizontal="center" wrapText="1"/>
    </xf>
    <xf numFmtId="0" fontId="26" fillId="0" borderId="0" xfId="0" applyFont="1" applyAlignment="1" applyProtection="1">
      <alignment horizontal="left"/>
    </xf>
    <xf numFmtId="0" fontId="1" fillId="0" borderId="0" xfId="0" applyFont="1" applyAlignment="1" applyProtection="1"/>
    <xf numFmtId="0" fontId="24" fillId="3" borderId="18" xfId="0" applyFont="1" applyFill="1" applyBorder="1" applyAlignment="1" applyProtection="1">
      <alignment horizontal="center" wrapText="1"/>
      <protection locked="0"/>
    </xf>
    <xf numFmtId="0" fontId="24" fillId="3" borderId="56" xfId="0" applyFont="1" applyFill="1" applyBorder="1" applyAlignment="1" applyProtection="1">
      <alignment horizontal="center" wrapText="1"/>
      <protection locked="0"/>
    </xf>
  </cellXfs>
  <cellStyles count="2">
    <cellStyle name="Navadno" xfId="0" builtinId="0"/>
    <cellStyle name="Navadno_pralna sredstva in čistila -sklop I.,III.IV. -specifikacje in predračuni za RD" xfId="1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217506</xdr:colOff>
      <xdr:row>224</xdr:row>
      <xdr:rowOff>23028</xdr:rowOff>
    </xdr:from>
    <xdr:to>
      <xdr:col>17</xdr:col>
      <xdr:colOff>272142</xdr:colOff>
      <xdr:row>228</xdr:row>
      <xdr:rowOff>163286</xdr:rowOff>
    </xdr:to>
    <xdr:sp macro="" textlink="">
      <xdr:nvSpPr>
        <xdr:cNvPr id="6" name="Oval 1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>
          <a:spLocks noChangeArrowheads="1"/>
        </xdr:cNvSpPr>
      </xdr:nvSpPr>
      <xdr:spPr bwMode="auto">
        <a:xfrm>
          <a:off x="16559685" y="61540921"/>
          <a:ext cx="3197886" cy="1092758"/>
        </a:xfrm>
        <a:prstGeom prst="ellips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CG288"/>
  <sheetViews>
    <sheetView tabSelected="1" zoomScale="70" zoomScaleNormal="70" workbookViewId="0">
      <pane ySplit="3" topLeftCell="A4" activePane="bottomLeft" state="frozen"/>
      <selection pane="bottomLeft" activeCell="F229" sqref="F229"/>
    </sheetView>
  </sheetViews>
  <sheetFormatPr defaultRowHeight="12.75" x14ac:dyDescent="0.2"/>
  <cols>
    <col min="1" max="1" width="24.5703125" style="3" customWidth="1"/>
    <col min="2" max="2" width="17.28515625" style="3" customWidth="1"/>
    <col min="3" max="3" width="25.42578125" style="14" customWidth="1"/>
    <col min="4" max="4" width="15.7109375" style="2" customWidth="1"/>
    <col min="5" max="6" width="15.5703125" style="2" customWidth="1"/>
    <col min="7" max="7" width="18" style="2" customWidth="1"/>
    <col min="8" max="8" width="15.7109375" style="2" customWidth="1"/>
    <col min="9" max="9" width="17" style="2" customWidth="1"/>
    <col min="10" max="11" width="15.7109375" style="2" customWidth="1"/>
    <col min="12" max="12" width="17.5703125" style="2" customWidth="1"/>
    <col min="13" max="19" width="15.7109375" style="2" customWidth="1"/>
    <col min="20" max="22" width="15.5703125" style="2" customWidth="1"/>
    <col min="23" max="23" width="15.140625" style="2" customWidth="1"/>
    <col min="24" max="26" width="16.85546875" style="2" customWidth="1"/>
    <col min="27" max="27" width="16.42578125" style="2" customWidth="1"/>
    <col min="28" max="31" width="16.28515625" style="2" customWidth="1"/>
    <col min="32" max="39" width="15.7109375" style="2" customWidth="1"/>
    <col min="40" max="43" width="16.140625" style="2" customWidth="1"/>
    <col min="44" max="83" width="15.7109375" style="2" customWidth="1"/>
    <col min="84" max="155" width="15.7109375" style="3" customWidth="1"/>
    <col min="156" max="16384" width="9.140625" style="3"/>
  </cols>
  <sheetData>
    <row r="1" spans="1:85" s="5" customFormat="1" ht="18.75" customHeight="1" x14ac:dyDescent="0.35">
      <c r="A1" s="490" t="s">
        <v>312</v>
      </c>
      <c r="B1" s="230"/>
      <c r="C1" s="52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</row>
    <row r="2" spans="1:85" ht="13.5" thickBot="1" x14ac:dyDescent="0.25"/>
    <row r="3" spans="1:85" s="5" customFormat="1" ht="21" thickBot="1" x14ac:dyDescent="0.35">
      <c r="A3" s="859" t="s">
        <v>310</v>
      </c>
      <c r="B3" s="860"/>
      <c r="C3" s="860"/>
      <c r="D3" s="860"/>
      <c r="E3" s="860"/>
      <c r="F3" s="860"/>
      <c r="G3" s="861"/>
      <c r="H3" s="855" t="s">
        <v>299</v>
      </c>
      <c r="I3" s="856"/>
      <c r="J3" s="857"/>
      <c r="K3" s="858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</row>
    <row r="4" spans="1:85" s="5" customFormat="1" ht="35.25" customHeight="1" x14ac:dyDescent="0.35">
      <c r="A4" s="160"/>
      <c r="C4" s="6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</row>
    <row r="5" spans="1:85" s="5" customFormat="1" ht="23.25" x14ac:dyDescent="0.35">
      <c r="A5" s="4"/>
      <c r="B5" s="187"/>
      <c r="C5" s="6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</row>
    <row r="6" spans="1:85" s="5" customFormat="1" ht="23.25" x14ac:dyDescent="0.35">
      <c r="A6" s="4"/>
      <c r="B6" s="187"/>
      <c r="C6" s="6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</row>
    <row r="7" spans="1:85" s="5" customFormat="1" ht="13.5" thickBot="1" x14ac:dyDescent="0.25">
      <c r="A7" s="783"/>
      <c r="B7" s="783"/>
      <c r="C7" s="6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</row>
    <row r="8" spans="1:85" s="5" customFormat="1" ht="30" customHeight="1" x14ac:dyDescent="0.2">
      <c r="A8" s="783"/>
      <c r="B8" s="783"/>
      <c r="C8" s="9"/>
      <c r="D8" s="764" t="s">
        <v>33</v>
      </c>
      <c r="E8" s="765"/>
      <c r="F8" s="765"/>
      <c r="G8" s="766"/>
      <c r="H8" s="764" t="s">
        <v>34</v>
      </c>
      <c r="I8" s="765"/>
      <c r="J8" s="765"/>
      <c r="K8" s="794"/>
      <c r="L8" s="764" t="s">
        <v>68</v>
      </c>
      <c r="M8" s="765"/>
      <c r="N8" s="765"/>
      <c r="O8" s="766"/>
      <c r="P8" s="764" t="s">
        <v>69</v>
      </c>
      <c r="Q8" s="765"/>
      <c r="R8" s="765"/>
      <c r="S8" s="766"/>
      <c r="T8" s="764" t="s">
        <v>31</v>
      </c>
      <c r="U8" s="765"/>
      <c r="V8" s="765"/>
      <c r="W8" s="766"/>
      <c r="X8" s="692" t="s">
        <v>133</v>
      </c>
      <c r="Y8" s="693"/>
      <c r="Z8" s="693"/>
      <c r="AA8" s="694"/>
      <c r="AB8" s="692" t="s">
        <v>36</v>
      </c>
      <c r="AC8" s="693"/>
      <c r="AD8" s="693"/>
      <c r="AE8" s="694"/>
      <c r="AF8" s="764" t="s">
        <v>22</v>
      </c>
      <c r="AG8" s="765"/>
      <c r="AH8" s="765"/>
      <c r="AI8" s="794"/>
      <c r="AJ8" s="764" t="s">
        <v>315</v>
      </c>
      <c r="AK8" s="765"/>
      <c r="AL8" s="765"/>
      <c r="AM8" s="766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</row>
    <row r="9" spans="1:85" s="12" customFormat="1" ht="18.95" customHeight="1" x14ac:dyDescent="0.35">
      <c r="A9" s="4" t="s">
        <v>134</v>
      </c>
      <c r="B9" s="187"/>
      <c r="C9" s="6"/>
      <c r="D9" s="285">
        <v>1</v>
      </c>
      <c r="E9" s="286">
        <f t="shared" ref="E9:W9" si="0">D9+1</f>
        <v>2</v>
      </c>
      <c r="F9" s="286">
        <f t="shared" si="0"/>
        <v>3</v>
      </c>
      <c r="G9" s="287">
        <f t="shared" si="0"/>
        <v>4</v>
      </c>
      <c r="H9" s="285">
        <f t="shared" si="0"/>
        <v>5</v>
      </c>
      <c r="I9" s="286">
        <f t="shared" si="0"/>
        <v>6</v>
      </c>
      <c r="J9" s="286">
        <f t="shared" si="0"/>
        <v>7</v>
      </c>
      <c r="K9" s="288">
        <f t="shared" si="0"/>
        <v>8</v>
      </c>
      <c r="L9" s="285">
        <f>K9+1</f>
        <v>9</v>
      </c>
      <c r="M9" s="286">
        <f t="shared" si="0"/>
        <v>10</v>
      </c>
      <c r="N9" s="286">
        <f t="shared" si="0"/>
        <v>11</v>
      </c>
      <c r="O9" s="287">
        <f t="shared" si="0"/>
        <v>12</v>
      </c>
      <c r="P9" s="285">
        <f t="shared" si="0"/>
        <v>13</v>
      </c>
      <c r="Q9" s="286">
        <f t="shared" si="0"/>
        <v>14</v>
      </c>
      <c r="R9" s="286">
        <f t="shared" si="0"/>
        <v>15</v>
      </c>
      <c r="S9" s="287">
        <f t="shared" si="0"/>
        <v>16</v>
      </c>
      <c r="T9" s="285">
        <f t="shared" si="0"/>
        <v>17</v>
      </c>
      <c r="U9" s="286">
        <f t="shared" si="0"/>
        <v>18</v>
      </c>
      <c r="V9" s="286">
        <f t="shared" si="0"/>
        <v>19</v>
      </c>
      <c r="W9" s="287">
        <f t="shared" si="0"/>
        <v>20</v>
      </c>
      <c r="X9" s="289" t="s">
        <v>129</v>
      </c>
      <c r="Y9" s="290" t="s">
        <v>130</v>
      </c>
      <c r="Z9" s="290" t="s">
        <v>131</v>
      </c>
      <c r="AA9" s="291" t="s">
        <v>132</v>
      </c>
      <c r="AB9" s="285">
        <f>W9+1</f>
        <v>21</v>
      </c>
      <c r="AC9" s="286">
        <f t="shared" ref="AC9:AI9" si="1">AB9+1</f>
        <v>22</v>
      </c>
      <c r="AD9" s="286">
        <f t="shared" si="1"/>
        <v>23</v>
      </c>
      <c r="AE9" s="287">
        <f t="shared" si="1"/>
        <v>24</v>
      </c>
      <c r="AF9" s="285">
        <f t="shared" si="1"/>
        <v>25</v>
      </c>
      <c r="AG9" s="286">
        <f t="shared" si="1"/>
        <v>26</v>
      </c>
      <c r="AH9" s="286">
        <f t="shared" si="1"/>
        <v>27</v>
      </c>
      <c r="AI9" s="288">
        <f t="shared" si="1"/>
        <v>28</v>
      </c>
      <c r="AJ9" s="285">
        <f t="shared" ref="AJ9" si="2">AI9+1</f>
        <v>29</v>
      </c>
      <c r="AK9" s="286">
        <f t="shared" ref="AK9" si="3">AJ9+1</f>
        <v>30</v>
      </c>
      <c r="AL9" s="286">
        <f t="shared" ref="AL9" si="4">AK9+1</f>
        <v>31</v>
      </c>
      <c r="AM9" s="287">
        <f t="shared" ref="AM9" si="5">AL9+1</f>
        <v>32</v>
      </c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</row>
    <row r="10" spans="1:85" s="5" customFormat="1" ht="27.95" customHeight="1" thickBot="1" x14ac:dyDescent="0.25">
      <c r="B10" s="13"/>
      <c r="C10" s="14"/>
      <c r="D10" s="292" t="s">
        <v>28</v>
      </c>
      <c r="E10" s="293" t="s">
        <v>30</v>
      </c>
      <c r="F10" s="293" t="s">
        <v>29</v>
      </c>
      <c r="G10" s="294" t="s">
        <v>27</v>
      </c>
      <c r="H10" s="292" t="s">
        <v>28</v>
      </c>
      <c r="I10" s="293" t="s">
        <v>30</v>
      </c>
      <c r="J10" s="293" t="s">
        <v>29</v>
      </c>
      <c r="K10" s="295" t="s">
        <v>27</v>
      </c>
      <c r="L10" s="292" t="s">
        <v>28</v>
      </c>
      <c r="M10" s="293" t="s">
        <v>30</v>
      </c>
      <c r="N10" s="293" t="s">
        <v>29</v>
      </c>
      <c r="O10" s="294" t="s">
        <v>27</v>
      </c>
      <c r="P10" s="292" t="s">
        <v>28</v>
      </c>
      <c r="Q10" s="293" t="s">
        <v>30</v>
      </c>
      <c r="R10" s="293" t="s">
        <v>29</v>
      </c>
      <c r="S10" s="294" t="s">
        <v>27</v>
      </c>
      <c r="T10" s="292" t="s">
        <v>28</v>
      </c>
      <c r="U10" s="293" t="s">
        <v>30</v>
      </c>
      <c r="V10" s="293" t="s">
        <v>29</v>
      </c>
      <c r="W10" s="294" t="s">
        <v>27</v>
      </c>
      <c r="X10" s="296" t="s">
        <v>28</v>
      </c>
      <c r="Y10" s="297" t="s">
        <v>30</v>
      </c>
      <c r="Z10" s="297" t="s">
        <v>29</v>
      </c>
      <c r="AA10" s="298" t="s">
        <v>27</v>
      </c>
      <c r="AB10" s="292" t="s">
        <v>28</v>
      </c>
      <c r="AC10" s="293" t="s">
        <v>30</v>
      </c>
      <c r="AD10" s="293" t="s">
        <v>29</v>
      </c>
      <c r="AE10" s="294" t="s">
        <v>27</v>
      </c>
      <c r="AF10" s="292" t="s">
        <v>28</v>
      </c>
      <c r="AG10" s="293" t="s">
        <v>30</v>
      </c>
      <c r="AH10" s="293" t="s">
        <v>29</v>
      </c>
      <c r="AI10" s="295" t="s">
        <v>27</v>
      </c>
      <c r="AJ10" s="292" t="s">
        <v>28</v>
      </c>
      <c r="AK10" s="293" t="s">
        <v>30</v>
      </c>
      <c r="AL10" s="293" t="s">
        <v>29</v>
      </c>
      <c r="AM10" s="294" t="s">
        <v>27</v>
      </c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</row>
    <row r="11" spans="1:85" s="5" customFormat="1" ht="18.95" customHeight="1" thickBot="1" x14ac:dyDescent="0.25">
      <c r="A11" s="154" t="s">
        <v>201</v>
      </c>
      <c r="B11" s="16" t="s">
        <v>67</v>
      </c>
      <c r="C11" s="17"/>
      <c r="D11" s="299" t="s">
        <v>55</v>
      </c>
      <c r="E11" s="300" t="s">
        <v>55</v>
      </c>
      <c r="F11" s="300" t="s">
        <v>55</v>
      </c>
      <c r="G11" s="301" t="s">
        <v>55</v>
      </c>
      <c r="H11" s="299" t="s">
        <v>55</v>
      </c>
      <c r="I11" s="300" t="s">
        <v>55</v>
      </c>
      <c r="J11" s="300" t="s">
        <v>55</v>
      </c>
      <c r="K11" s="301" t="s">
        <v>55</v>
      </c>
      <c r="L11" s="299" t="s">
        <v>55</v>
      </c>
      <c r="M11" s="300" t="s">
        <v>55</v>
      </c>
      <c r="N11" s="300" t="s">
        <v>55</v>
      </c>
      <c r="O11" s="301" t="s">
        <v>55</v>
      </c>
      <c r="P11" s="299" t="s">
        <v>55</v>
      </c>
      <c r="Q11" s="300" t="s">
        <v>55</v>
      </c>
      <c r="R11" s="300" t="s">
        <v>55</v>
      </c>
      <c r="S11" s="301" t="s">
        <v>55</v>
      </c>
      <c r="T11" s="302" t="s">
        <v>55</v>
      </c>
      <c r="U11" s="303" t="s">
        <v>55</v>
      </c>
      <c r="V11" s="303" t="s">
        <v>55</v>
      </c>
      <c r="W11" s="304" t="s">
        <v>55</v>
      </c>
      <c r="X11" s="305"/>
      <c r="Y11" s="306"/>
      <c r="Z11" s="306"/>
      <c r="AA11" s="307"/>
      <c r="AB11" s="302" t="s">
        <v>55</v>
      </c>
      <c r="AC11" s="303" t="s">
        <v>55</v>
      </c>
      <c r="AD11" s="303" t="s">
        <v>55</v>
      </c>
      <c r="AE11" s="304" t="s">
        <v>55</v>
      </c>
      <c r="AF11" s="302" t="s">
        <v>55</v>
      </c>
      <c r="AG11" s="303" t="s">
        <v>55</v>
      </c>
      <c r="AH11" s="303" t="s">
        <v>55</v>
      </c>
      <c r="AI11" s="303" t="s">
        <v>55</v>
      </c>
      <c r="AJ11" s="302" t="s">
        <v>55</v>
      </c>
      <c r="AK11" s="303" t="s">
        <v>55</v>
      </c>
      <c r="AL11" s="303" t="s">
        <v>55</v>
      </c>
      <c r="AM11" s="304" t="s">
        <v>55</v>
      </c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</row>
    <row r="12" spans="1:85" s="5" customFormat="1" ht="27.95" customHeight="1" thickBot="1" x14ac:dyDescent="0.25">
      <c r="B12" s="20"/>
      <c r="C12" s="14"/>
      <c r="D12" s="308" t="s">
        <v>284</v>
      </c>
      <c r="E12" s="309"/>
      <c r="F12" s="309"/>
      <c r="G12" s="310">
        <v>1</v>
      </c>
      <c r="H12" s="311" t="s">
        <v>285</v>
      </c>
      <c r="I12" s="309"/>
      <c r="J12" s="312" t="s">
        <v>213</v>
      </c>
      <c r="K12" s="313" t="s">
        <v>57</v>
      </c>
      <c r="L12" s="314"/>
      <c r="M12" s="309" t="s">
        <v>60</v>
      </c>
      <c r="N12" s="309"/>
      <c r="O12" s="310"/>
      <c r="P12" s="315" t="s">
        <v>35</v>
      </c>
      <c r="Q12" s="316" t="s">
        <v>35</v>
      </c>
      <c r="R12" s="317" t="s">
        <v>35</v>
      </c>
      <c r="S12" s="317" t="s">
        <v>35</v>
      </c>
      <c r="T12" s="314">
        <v>5</v>
      </c>
      <c r="U12" s="318" t="s">
        <v>260</v>
      </c>
      <c r="V12" s="309">
        <v>7</v>
      </c>
      <c r="W12" s="319" t="s">
        <v>295</v>
      </c>
      <c r="X12" s="320" t="s">
        <v>128</v>
      </c>
      <c r="Y12" s="320" t="s">
        <v>60</v>
      </c>
      <c r="Z12" s="311" t="s">
        <v>56</v>
      </c>
      <c r="AA12" s="321" t="s">
        <v>59</v>
      </c>
      <c r="AB12" s="314"/>
      <c r="AC12" s="309"/>
      <c r="AD12" s="309"/>
      <c r="AE12" s="310" t="s">
        <v>58</v>
      </c>
      <c r="AF12" s="314"/>
      <c r="AG12" s="309"/>
      <c r="AH12" s="309"/>
      <c r="AI12" s="313" t="s">
        <v>58</v>
      </c>
      <c r="AJ12" s="311" t="s">
        <v>58</v>
      </c>
      <c r="AK12" s="318"/>
      <c r="AL12" s="309"/>
      <c r="AM12" s="319" t="s">
        <v>58</v>
      </c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</row>
    <row r="13" spans="1:85" s="28" customFormat="1" ht="20.25" customHeight="1" x14ac:dyDescent="0.2">
      <c r="A13" s="780" t="s">
        <v>148</v>
      </c>
      <c r="B13" s="21" t="s">
        <v>63</v>
      </c>
      <c r="C13" s="22" t="s">
        <v>65</v>
      </c>
      <c r="D13" s="250">
        <v>301</v>
      </c>
      <c r="E13" s="24"/>
      <c r="F13" s="24"/>
      <c r="G13" s="24"/>
      <c r="H13" s="250">
        <f>303+552-80</f>
        <v>775</v>
      </c>
      <c r="I13" s="24"/>
      <c r="J13" s="258">
        <f>1576-296</f>
        <v>1280</v>
      </c>
      <c r="K13" s="259">
        <f>1337-135</f>
        <v>1202</v>
      </c>
      <c r="L13" s="23"/>
      <c r="M13" s="258">
        <f>1272-309</f>
        <v>963</v>
      </c>
      <c r="N13" s="24"/>
      <c r="O13" s="25"/>
      <c r="P13" s="23"/>
      <c r="Q13" s="24"/>
      <c r="R13" s="24"/>
      <c r="S13" s="25"/>
      <c r="T13" s="250">
        <v>20.6</v>
      </c>
      <c r="U13" s="258">
        <v>108</v>
      </c>
      <c r="V13" s="258">
        <v>43.6</v>
      </c>
      <c r="W13" s="255">
        <f>96+48</f>
        <v>144</v>
      </c>
      <c r="X13" s="250">
        <v>119</v>
      </c>
      <c r="Y13" s="262">
        <v>42</v>
      </c>
      <c r="Z13" s="258">
        <v>56</v>
      </c>
      <c r="AA13" s="263">
        <v>40</v>
      </c>
      <c r="AB13" s="23"/>
      <c r="AC13" s="24"/>
      <c r="AD13" s="24"/>
      <c r="AE13" s="255">
        <v>55</v>
      </c>
      <c r="AF13" s="23"/>
      <c r="AG13" s="24"/>
      <c r="AH13" s="24"/>
      <c r="AI13" s="259">
        <v>16</v>
      </c>
      <c r="AJ13" s="250">
        <v>350</v>
      </c>
      <c r="AK13" s="258"/>
      <c r="AL13" s="258"/>
      <c r="AM13" s="255">
        <v>117</v>
      </c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7"/>
      <c r="BC13" s="27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7"/>
      <c r="BR13" s="27"/>
      <c r="BS13" s="27"/>
      <c r="BT13" s="27"/>
      <c r="BU13" s="27"/>
      <c r="BV13" s="27"/>
      <c r="BW13" s="27"/>
      <c r="BX13" s="27"/>
      <c r="BY13" s="27"/>
      <c r="BZ13" s="27"/>
      <c r="CA13" s="27"/>
      <c r="CB13" s="27"/>
      <c r="CC13" s="27"/>
      <c r="CD13" s="27"/>
      <c r="CE13" s="27"/>
      <c r="CF13" s="27"/>
      <c r="CG13" s="27"/>
    </row>
    <row r="14" spans="1:85" s="28" customFormat="1" ht="26.25" customHeight="1" x14ac:dyDescent="0.2">
      <c r="A14" s="781"/>
      <c r="B14" s="29" t="s">
        <v>66</v>
      </c>
      <c r="C14" s="30" t="s">
        <v>147</v>
      </c>
      <c r="D14" s="251"/>
      <c r="E14" s="192"/>
      <c r="F14" s="192"/>
      <c r="G14" s="192"/>
      <c r="H14" s="253"/>
      <c r="I14" s="192"/>
      <c r="J14" s="256"/>
      <c r="K14" s="256"/>
      <c r="L14" s="191"/>
      <c r="M14" s="256"/>
      <c r="N14" s="192"/>
      <c r="O14" s="193"/>
      <c r="P14" s="191"/>
      <c r="Q14" s="192"/>
      <c r="R14" s="194"/>
      <c r="S14" s="193"/>
      <c r="T14" s="253"/>
      <c r="U14" s="256"/>
      <c r="V14" s="256"/>
      <c r="W14" s="248"/>
      <c r="X14" s="260"/>
      <c r="Y14" s="265"/>
      <c r="Z14" s="265"/>
      <c r="AA14" s="261"/>
      <c r="AB14" s="191"/>
      <c r="AC14" s="192"/>
      <c r="AD14" s="192"/>
      <c r="AE14" s="248"/>
      <c r="AF14" s="191"/>
      <c r="AG14" s="192"/>
      <c r="AH14" s="192"/>
      <c r="AI14" s="266"/>
      <c r="AJ14" s="253"/>
      <c r="AK14" s="511"/>
      <c r="AL14" s="511"/>
      <c r="AM14" s="248"/>
      <c r="AN14" s="27"/>
      <c r="AO14" s="27"/>
      <c r="AP14" s="27"/>
      <c r="AQ14" s="27"/>
      <c r="AR14" s="27"/>
      <c r="AS14" s="27"/>
      <c r="AT14" s="27"/>
      <c r="AU14" s="27"/>
      <c r="AV14" s="27"/>
      <c r="AW14" s="27"/>
      <c r="AX14" s="27"/>
      <c r="AY14" s="27"/>
      <c r="AZ14" s="27"/>
      <c r="BA14" s="27"/>
      <c r="BB14" s="27"/>
      <c r="BC14" s="27"/>
      <c r="BD14" s="27"/>
      <c r="BE14" s="27"/>
      <c r="BF14" s="27"/>
      <c r="BG14" s="27"/>
      <c r="BH14" s="27"/>
      <c r="BI14" s="27"/>
      <c r="BJ14" s="27"/>
      <c r="BK14" s="27"/>
      <c r="BL14" s="27"/>
      <c r="BM14" s="27"/>
      <c r="BN14" s="27"/>
      <c r="BO14" s="27"/>
      <c r="BP14" s="27"/>
      <c r="BQ14" s="27"/>
      <c r="BR14" s="27"/>
      <c r="BS14" s="27"/>
      <c r="BT14" s="27"/>
      <c r="BU14" s="27"/>
      <c r="BV14" s="27"/>
      <c r="BW14" s="27"/>
      <c r="BX14" s="27"/>
      <c r="BY14" s="27"/>
      <c r="BZ14" s="27"/>
      <c r="CA14" s="27"/>
      <c r="CB14" s="27"/>
      <c r="CC14" s="27"/>
      <c r="CD14" s="27"/>
      <c r="CE14" s="27"/>
      <c r="CF14" s="27"/>
      <c r="CG14" s="27"/>
    </row>
    <row r="15" spans="1:85" s="28" customFormat="1" ht="28.5" customHeight="1" thickBot="1" x14ac:dyDescent="0.25">
      <c r="A15" s="782"/>
      <c r="B15" s="31" t="s">
        <v>64</v>
      </c>
      <c r="C15" s="32" t="s">
        <v>147</v>
      </c>
      <c r="D15" s="252">
        <f>D13*D14</f>
        <v>0</v>
      </c>
      <c r="E15" s="34"/>
      <c r="F15" s="34"/>
      <c r="G15" s="35"/>
      <c r="H15" s="342">
        <f>H13*H14</f>
        <v>0</v>
      </c>
      <c r="I15" s="34"/>
      <c r="J15" s="252">
        <f>J13*J14</f>
        <v>0</v>
      </c>
      <c r="K15" s="257">
        <f>K13*K14</f>
        <v>0</v>
      </c>
      <c r="L15" s="33"/>
      <c r="M15" s="252">
        <f>M13*M14</f>
        <v>0</v>
      </c>
      <c r="N15" s="34"/>
      <c r="O15" s="35"/>
      <c r="P15" s="33"/>
      <c r="Q15" s="34"/>
      <c r="R15" s="34"/>
      <c r="S15" s="35"/>
      <c r="T15" s="254">
        <f t="shared" ref="T15:X15" si="6">T13*T14</f>
        <v>0</v>
      </c>
      <c r="U15" s="252">
        <f t="shared" si="6"/>
        <v>0</v>
      </c>
      <c r="V15" s="252">
        <f t="shared" si="6"/>
        <v>0</v>
      </c>
      <c r="W15" s="249">
        <f t="shared" si="6"/>
        <v>0</v>
      </c>
      <c r="X15" s="254">
        <f t="shared" si="6"/>
        <v>0</v>
      </c>
      <c r="Y15" s="252">
        <f>Y13*Y14</f>
        <v>0</v>
      </c>
      <c r="Z15" s="252">
        <f>Z13*Z14</f>
        <v>0</v>
      </c>
      <c r="AA15" s="249">
        <f>AA13*AA14</f>
        <v>0</v>
      </c>
      <c r="AB15" s="33"/>
      <c r="AC15" s="34"/>
      <c r="AD15" s="34"/>
      <c r="AE15" s="249">
        <f>AE13*AE14</f>
        <v>0</v>
      </c>
      <c r="AF15" s="33"/>
      <c r="AG15" s="34"/>
      <c r="AH15" s="34"/>
      <c r="AI15" s="257">
        <f>AI13*AI14</f>
        <v>0</v>
      </c>
      <c r="AJ15" s="254">
        <f>AJ13*AJ14</f>
        <v>0</v>
      </c>
      <c r="AK15" s="284"/>
      <c r="AL15" s="284"/>
      <c r="AM15" s="249">
        <f>AM13*AM14</f>
        <v>0</v>
      </c>
      <c r="AN15" s="27"/>
      <c r="AO15" s="27"/>
      <c r="AP15" s="27"/>
      <c r="AQ15" s="27"/>
      <c r="AR15" s="27"/>
      <c r="AS15" s="27"/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  <c r="BI15" s="27"/>
      <c r="BJ15" s="27"/>
      <c r="BK15" s="27"/>
      <c r="BL15" s="27"/>
      <c r="BM15" s="27"/>
      <c r="BN15" s="27"/>
      <c r="BO15" s="27"/>
      <c r="BP15" s="27"/>
      <c r="BQ15" s="27"/>
      <c r="BR15" s="27"/>
      <c r="BS15" s="27"/>
      <c r="BT15" s="27"/>
      <c r="BU15" s="27"/>
      <c r="BV15" s="27"/>
      <c r="BW15" s="27"/>
      <c r="BX15" s="27"/>
      <c r="BY15" s="27"/>
      <c r="BZ15" s="27"/>
      <c r="CA15" s="27"/>
      <c r="CB15" s="27"/>
      <c r="CC15" s="27"/>
      <c r="CD15" s="27"/>
      <c r="CE15" s="27"/>
      <c r="CF15" s="27"/>
      <c r="CG15" s="27"/>
    </row>
    <row r="16" spans="1:85" s="28" customFormat="1" ht="20.25" customHeight="1" x14ac:dyDescent="0.2">
      <c r="A16" s="788" t="s">
        <v>149</v>
      </c>
      <c r="B16" s="21" t="s">
        <v>63</v>
      </c>
      <c r="C16" s="22" t="s">
        <v>65</v>
      </c>
      <c r="D16" s="250">
        <f>2767+303</f>
        <v>3070</v>
      </c>
      <c r="E16" s="24"/>
      <c r="F16" s="24"/>
      <c r="G16" s="255">
        <v>420</v>
      </c>
      <c r="H16" s="23"/>
      <c r="I16" s="24"/>
      <c r="J16" s="258">
        <f>1576</f>
        <v>1576</v>
      </c>
      <c r="K16" s="255">
        <f>1337</f>
        <v>1337</v>
      </c>
      <c r="L16" s="23"/>
      <c r="M16" s="258">
        <v>1272</v>
      </c>
      <c r="N16" s="24"/>
      <c r="O16" s="25"/>
      <c r="P16" s="23"/>
      <c r="Q16" s="24"/>
      <c r="R16" s="24"/>
      <c r="S16" s="25"/>
      <c r="T16" s="250">
        <v>20.6</v>
      </c>
      <c r="U16" s="258">
        <v>108</v>
      </c>
      <c r="V16" s="258">
        <v>43.6</v>
      </c>
      <c r="W16" s="255">
        <f>W13</f>
        <v>144</v>
      </c>
      <c r="X16" s="250">
        <v>119</v>
      </c>
      <c r="Y16" s="264">
        <v>42</v>
      </c>
      <c r="Z16" s="258">
        <v>56</v>
      </c>
      <c r="AA16" s="255">
        <v>40</v>
      </c>
      <c r="AB16" s="23"/>
      <c r="AC16" s="24"/>
      <c r="AD16" s="24"/>
      <c r="AE16" s="255">
        <v>55</v>
      </c>
      <c r="AF16" s="23"/>
      <c r="AG16" s="24"/>
      <c r="AH16" s="24"/>
      <c r="AI16" s="259">
        <v>16</v>
      </c>
      <c r="AJ16" s="340"/>
      <c r="AK16" s="512"/>
      <c r="AL16" s="512"/>
      <c r="AM16" s="263"/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27"/>
      <c r="AZ16" s="27"/>
      <c r="BA16" s="27"/>
      <c r="BB16" s="27"/>
      <c r="BC16" s="27"/>
      <c r="BD16" s="27"/>
      <c r="BE16" s="27"/>
      <c r="BF16" s="27"/>
      <c r="BG16" s="27"/>
      <c r="BH16" s="27"/>
      <c r="BI16" s="27"/>
      <c r="BJ16" s="27"/>
      <c r="BK16" s="27"/>
      <c r="BL16" s="27"/>
      <c r="BM16" s="27"/>
      <c r="BN16" s="27"/>
      <c r="BO16" s="27"/>
      <c r="BP16" s="27"/>
      <c r="BQ16" s="27"/>
      <c r="BR16" s="27"/>
      <c r="BS16" s="27"/>
      <c r="BT16" s="27"/>
      <c r="BU16" s="27"/>
      <c r="BV16" s="27"/>
      <c r="BW16" s="27"/>
      <c r="BX16" s="27"/>
      <c r="BY16" s="27"/>
      <c r="BZ16" s="27"/>
      <c r="CA16" s="27"/>
      <c r="CB16" s="27"/>
      <c r="CC16" s="27"/>
      <c r="CD16" s="27"/>
      <c r="CE16" s="27"/>
      <c r="CF16" s="27"/>
      <c r="CG16" s="27"/>
    </row>
    <row r="17" spans="1:85" s="28" customFormat="1" ht="26.25" customHeight="1" x14ac:dyDescent="0.2">
      <c r="A17" s="789"/>
      <c r="B17" s="29" t="s">
        <v>66</v>
      </c>
      <c r="C17" s="30" t="s">
        <v>147</v>
      </c>
      <c r="D17" s="253"/>
      <c r="E17" s="194"/>
      <c r="F17" s="194"/>
      <c r="G17" s="248"/>
      <c r="H17" s="238"/>
      <c r="I17" s="192"/>
      <c r="J17" s="256"/>
      <c r="K17" s="248"/>
      <c r="L17" s="191"/>
      <c r="M17" s="256"/>
      <c r="N17" s="192"/>
      <c r="O17" s="193"/>
      <c r="P17" s="191"/>
      <c r="Q17" s="192"/>
      <c r="R17" s="194"/>
      <c r="S17" s="193"/>
      <c r="T17" s="253"/>
      <c r="U17" s="256"/>
      <c r="V17" s="256"/>
      <c r="W17" s="248"/>
      <c r="X17" s="260"/>
      <c r="Y17" s="265"/>
      <c r="Z17" s="265"/>
      <c r="AA17" s="261"/>
      <c r="AB17" s="191"/>
      <c r="AC17" s="192"/>
      <c r="AD17" s="192"/>
      <c r="AE17" s="248"/>
      <c r="AF17" s="191"/>
      <c r="AG17" s="192"/>
      <c r="AH17" s="192"/>
      <c r="AI17" s="266"/>
      <c r="AJ17" s="513"/>
      <c r="AK17" s="511"/>
      <c r="AL17" s="511"/>
      <c r="AM17" s="514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7"/>
      <c r="BR17" s="27"/>
      <c r="BS17" s="27"/>
      <c r="BT17" s="27"/>
      <c r="BU17" s="27"/>
      <c r="BV17" s="27"/>
      <c r="BW17" s="27"/>
      <c r="BX17" s="27"/>
      <c r="BY17" s="27"/>
      <c r="BZ17" s="27"/>
      <c r="CA17" s="27"/>
      <c r="CB17" s="27"/>
      <c r="CC17" s="27"/>
      <c r="CD17" s="27"/>
      <c r="CE17" s="27"/>
      <c r="CF17" s="27"/>
      <c r="CG17" s="27"/>
    </row>
    <row r="18" spans="1:85" s="28" customFormat="1" ht="28.5" customHeight="1" thickBot="1" x14ac:dyDescent="0.25">
      <c r="A18" s="790"/>
      <c r="B18" s="31" t="s">
        <v>64</v>
      </c>
      <c r="C18" s="32" t="s">
        <v>147</v>
      </c>
      <c r="D18" s="254">
        <f>D16*D17</f>
        <v>0</v>
      </c>
      <c r="E18" s="34"/>
      <c r="F18" s="34"/>
      <c r="G18" s="249">
        <f>G16*G17</f>
        <v>0</v>
      </c>
      <c r="H18" s="33"/>
      <c r="I18" s="34"/>
      <c r="J18" s="252">
        <f>J16*J17</f>
        <v>0</v>
      </c>
      <c r="K18" s="249">
        <f>K16*K17</f>
        <v>0</v>
      </c>
      <c r="L18" s="33"/>
      <c r="M18" s="252">
        <f>M16*M17</f>
        <v>0</v>
      </c>
      <c r="N18" s="34"/>
      <c r="O18" s="35"/>
      <c r="P18" s="33"/>
      <c r="Q18" s="34"/>
      <c r="R18" s="34"/>
      <c r="S18" s="35"/>
      <c r="T18" s="254">
        <f t="shared" ref="T18:Y18" si="7">T16*T17</f>
        <v>0</v>
      </c>
      <c r="U18" s="252">
        <f t="shared" si="7"/>
        <v>0</v>
      </c>
      <c r="V18" s="252">
        <f t="shared" si="7"/>
        <v>0</v>
      </c>
      <c r="W18" s="249">
        <f t="shared" si="7"/>
        <v>0</v>
      </c>
      <c r="X18" s="254">
        <f t="shared" si="7"/>
        <v>0</v>
      </c>
      <c r="Y18" s="252">
        <f t="shared" si="7"/>
        <v>0</v>
      </c>
      <c r="Z18" s="252">
        <f>Z16*Z17</f>
        <v>0</v>
      </c>
      <c r="AA18" s="249">
        <f>AA16*AA17</f>
        <v>0</v>
      </c>
      <c r="AB18" s="33"/>
      <c r="AC18" s="34"/>
      <c r="AD18" s="34"/>
      <c r="AE18" s="249">
        <f>AE16*AE17</f>
        <v>0</v>
      </c>
      <c r="AF18" s="33"/>
      <c r="AG18" s="34"/>
      <c r="AH18" s="34"/>
      <c r="AI18" s="257">
        <f>AI16*AI17</f>
        <v>0</v>
      </c>
      <c r="AJ18" s="515"/>
      <c r="AK18" s="284"/>
      <c r="AL18" s="284"/>
      <c r="AM18" s="516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7"/>
      <c r="BB18" s="27"/>
      <c r="BC18" s="27"/>
      <c r="BD18" s="27"/>
      <c r="BE18" s="27"/>
      <c r="BF18" s="27"/>
      <c r="BG18" s="27"/>
      <c r="BH18" s="27"/>
      <c r="BI18" s="27"/>
      <c r="BJ18" s="27"/>
      <c r="BK18" s="27"/>
      <c r="BL18" s="27"/>
      <c r="BM18" s="27"/>
      <c r="BN18" s="27"/>
      <c r="BO18" s="27"/>
      <c r="BP18" s="27"/>
      <c r="BQ18" s="27"/>
      <c r="BR18" s="27"/>
      <c r="BS18" s="27"/>
      <c r="BT18" s="27"/>
      <c r="BU18" s="27"/>
      <c r="BV18" s="27"/>
      <c r="BW18" s="27"/>
      <c r="BX18" s="27"/>
      <c r="BY18" s="27"/>
      <c r="BZ18" s="27"/>
      <c r="CA18" s="27"/>
      <c r="CB18" s="27"/>
      <c r="CC18" s="27"/>
      <c r="CD18" s="27"/>
      <c r="CE18" s="27"/>
      <c r="CF18" s="27"/>
      <c r="CG18" s="27"/>
    </row>
    <row r="19" spans="1:85" s="5" customFormat="1" ht="18.75" customHeight="1" thickBot="1" x14ac:dyDescent="0.25">
      <c r="B19" s="39"/>
      <c r="C19" s="40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</row>
    <row r="20" spans="1:85" s="121" customFormat="1" ht="15.75" customHeight="1" thickBot="1" x14ac:dyDescent="0.25">
      <c r="B20" s="368" t="str">
        <f>A9</f>
        <v>1. PROSTORI - STANOVALCI</v>
      </c>
      <c r="C20" s="369"/>
      <c r="D20" s="854" t="s">
        <v>300</v>
      </c>
      <c r="E20" s="750"/>
      <c r="F20" s="750" t="s">
        <v>181</v>
      </c>
      <c r="G20" s="750"/>
      <c r="H20" s="750" t="s">
        <v>182</v>
      </c>
      <c r="I20" s="750"/>
      <c r="J20" s="750" t="s">
        <v>183</v>
      </c>
      <c r="K20" s="770"/>
      <c r="L20" s="751"/>
      <c r="M20" s="751"/>
      <c r="N20" s="120"/>
      <c r="O20" s="120"/>
      <c r="Q20" s="120"/>
      <c r="R20" s="120"/>
      <c r="S20" s="120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</row>
    <row r="21" spans="1:85" s="5" customFormat="1" ht="15.75" customHeight="1" x14ac:dyDescent="0.2">
      <c r="B21" s="815" t="s">
        <v>171</v>
      </c>
      <c r="C21" s="816"/>
      <c r="D21" s="786">
        <f>D15+H15+L15+P15+T15+X15+AB15+AF15+AJ15</f>
        <v>0</v>
      </c>
      <c r="E21" s="747"/>
      <c r="F21" s="746">
        <f>E15+I15+M15+Q15+U15+Y15+AC15+AG15+AK15</f>
        <v>0</v>
      </c>
      <c r="G21" s="747"/>
      <c r="H21" s="746">
        <f>F15+J15+N15+R15+V15+Z15+AD15+AH15+AL15</f>
        <v>0</v>
      </c>
      <c r="I21" s="747"/>
      <c r="J21" s="746">
        <f>G15+K15+O15+S15+W15+AA15+AE15+AI15+AM15</f>
        <v>0</v>
      </c>
      <c r="K21" s="817"/>
      <c r="L21" s="744"/>
      <c r="M21" s="745"/>
      <c r="N21" s="795"/>
      <c r="O21" s="795"/>
      <c r="R21" s="795"/>
      <c r="S21" s="795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</row>
    <row r="22" spans="1:85" s="5" customFormat="1" ht="15.75" customHeight="1" thickBot="1" x14ac:dyDescent="0.25">
      <c r="B22" s="791" t="s">
        <v>179</v>
      </c>
      <c r="C22" s="792"/>
      <c r="D22" s="836">
        <f>D18+H18+L18+P18+T18+X18+AB18+AF18+AJ18</f>
        <v>0</v>
      </c>
      <c r="E22" s="749"/>
      <c r="F22" s="748">
        <f>E18+I18+M18+Q18+U18+Y18+AC18+AG18+AK18</f>
        <v>0</v>
      </c>
      <c r="G22" s="749"/>
      <c r="H22" s="748">
        <f>F18+J18+N18+R18+V18+Z18+AD18+AH18+AL18</f>
        <v>0</v>
      </c>
      <c r="I22" s="749"/>
      <c r="J22" s="748">
        <f>G18+K18+O18+S18+W18+AA18+AE18+AI18+AM18</f>
        <v>0</v>
      </c>
      <c r="K22" s="757"/>
      <c r="L22" s="744"/>
      <c r="M22" s="745"/>
      <c r="N22" s="795"/>
      <c r="O22" s="795"/>
      <c r="R22" s="795"/>
      <c r="S22" s="795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</row>
    <row r="23" spans="1:85" s="5" customFormat="1" ht="15.75" customHeight="1" x14ac:dyDescent="0.2">
      <c r="B23" s="41"/>
      <c r="C23" s="6"/>
      <c r="D23" s="7"/>
      <c r="E23" s="7"/>
      <c r="F23" s="7"/>
      <c r="G23" s="7"/>
      <c r="H23" s="7"/>
      <c r="I23" s="7"/>
      <c r="J23" s="7"/>
      <c r="K23" s="7"/>
      <c r="L23" s="136"/>
      <c r="M23" s="136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</row>
    <row r="24" spans="1:85" s="5" customFormat="1" ht="15.75" customHeight="1" x14ac:dyDescent="0.2">
      <c r="B24" s="41"/>
      <c r="C24" s="6"/>
      <c r="D24" s="7"/>
      <c r="E24" s="7"/>
      <c r="F24" s="7"/>
      <c r="G24" s="7"/>
      <c r="H24" s="7"/>
      <c r="I24" s="7"/>
      <c r="J24" s="7"/>
      <c r="K24" s="7"/>
      <c r="L24" s="136"/>
      <c r="M24" s="136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</row>
    <row r="25" spans="1:85" s="5" customFormat="1" ht="15.75" customHeight="1" x14ac:dyDescent="0.2">
      <c r="B25" s="41"/>
      <c r="C25" s="6"/>
      <c r="D25" s="7"/>
      <c r="E25" s="7"/>
      <c r="F25" s="7"/>
      <c r="G25" s="7"/>
      <c r="H25" s="7"/>
      <c r="I25" s="7"/>
      <c r="J25" s="7"/>
      <c r="K25" s="7"/>
      <c r="L25" s="136"/>
      <c r="M25" s="136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</row>
    <row r="26" spans="1:85" s="5" customFormat="1" ht="15.75" customHeight="1" x14ac:dyDescent="0.2">
      <c r="B26" s="41"/>
      <c r="C26" s="6"/>
      <c r="D26" s="7"/>
      <c r="E26" s="7"/>
      <c r="F26" s="7"/>
      <c r="G26" s="7"/>
      <c r="H26" s="7"/>
      <c r="I26" s="7"/>
      <c r="J26" s="7"/>
      <c r="K26" s="7"/>
      <c r="L26" s="136"/>
      <c r="M26" s="136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</row>
    <row r="27" spans="1:85" s="5" customFormat="1" ht="15.75" customHeight="1" x14ac:dyDescent="0.2">
      <c r="B27" s="41"/>
      <c r="C27" s="6"/>
      <c r="D27" s="7"/>
      <c r="E27" s="7"/>
      <c r="F27" s="7"/>
      <c r="G27" s="7"/>
      <c r="H27" s="7"/>
      <c r="I27" s="7"/>
      <c r="J27" s="7"/>
      <c r="K27" s="7"/>
      <c r="L27" s="136"/>
      <c r="M27" s="136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</row>
    <row r="28" spans="1:85" s="5" customFormat="1" ht="15.75" customHeight="1" x14ac:dyDescent="0.2">
      <c r="B28" s="41"/>
      <c r="C28" s="6"/>
      <c r="D28" s="7"/>
      <c r="E28" s="7"/>
      <c r="F28" s="7"/>
      <c r="G28" s="7"/>
      <c r="H28" s="7"/>
      <c r="I28" s="7"/>
      <c r="J28" s="7"/>
      <c r="K28" s="7"/>
      <c r="L28" s="136"/>
      <c r="M28" s="136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</row>
    <row r="29" spans="1:85" s="5" customFormat="1" ht="15.75" customHeight="1" x14ac:dyDescent="0.2">
      <c r="B29" s="41"/>
      <c r="C29" s="6"/>
      <c r="D29" s="7"/>
      <c r="E29" s="7"/>
      <c r="F29" s="7"/>
      <c r="G29" s="7"/>
      <c r="H29" s="7"/>
      <c r="I29" s="7"/>
      <c r="J29" s="7"/>
      <c r="K29" s="7"/>
      <c r="L29" s="136"/>
      <c r="M29" s="136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</row>
    <row r="30" spans="1:85" s="5" customFormat="1" ht="15.75" customHeight="1" x14ac:dyDescent="0.2">
      <c r="B30" s="41"/>
      <c r="C30" s="6"/>
      <c r="D30" s="7"/>
      <c r="E30" s="7"/>
      <c r="F30" s="7"/>
      <c r="G30" s="7"/>
      <c r="H30" s="7"/>
      <c r="I30" s="7"/>
      <c r="J30" s="7"/>
      <c r="K30" s="7"/>
      <c r="L30" s="136"/>
      <c r="M30" s="136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</row>
    <row r="31" spans="1:85" s="5" customFormat="1" ht="15.75" customHeight="1" x14ac:dyDescent="0.2">
      <c r="B31" s="41"/>
      <c r="C31" s="6"/>
      <c r="D31" s="7"/>
      <c r="E31" s="7"/>
      <c r="F31" s="7"/>
      <c r="G31" s="7"/>
      <c r="H31" s="7"/>
      <c r="I31" s="7"/>
      <c r="J31" s="7"/>
      <c r="K31" s="7"/>
      <c r="L31" s="136"/>
      <c r="M31" s="136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</row>
    <row r="32" spans="1:85" s="5" customFormat="1" x14ac:dyDescent="0.2">
      <c r="B32" s="41"/>
      <c r="C32" s="6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</row>
    <row r="33" spans="1:83" ht="32.25" customHeight="1" x14ac:dyDescent="0.35">
      <c r="A33" s="42"/>
      <c r="CD33" s="3"/>
      <c r="CE33" s="3"/>
    </row>
    <row r="34" spans="1:83" ht="24" customHeight="1" thickBot="1" x14ac:dyDescent="0.25">
      <c r="A34" s="5"/>
      <c r="B34" s="8"/>
      <c r="C34" s="6"/>
      <c r="O34" s="275"/>
      <c r="CD34" s="3"/>
      <c r="CE34" s="3"/>
    </row>
    <row r="35" spans="1:83" ht="36" customHeight="1" x14ac:dyDescent="0.2">
      <c r="A35" s="783"/>
      <c r="B35" s="783"/>
      <c r="C35" s="9"/>
      <c r="D35" s="764" t="s">
        <v>32</v>
      </c>
      <c r="E35" s="765"/>
      <c r="F35" s="765"/>
      <c r="G35" s="766"/>
      <c r="H35" s="692" t="s">
        <v>226</v>
      </c>
      <c r="I35" s="755"/>
      <c r="J35" s="755"/>
      <c r="K35" s="755"/>
      <c r="L35" s="322" t="s">
        <v>296</v>
      </c>
      <c r="M35" s="692" t="s">
        <v>261</v>
      </c>
      <c r="N35" s="755"/>
      <c r="O35" s="755"/>
      <c r="P35" s="756"/>
      <c r="Q35" s="764" t="s">
        <v>228</v>
      </c>
      <c r="R35" s="765"/>
      <c r="S35" s="765"/>
      <c r="T35" s="766"/>
      <c r="U35" s="764" t="s">
        <v>37</v>
      </c>
      <c r="V35" s="765"/>
      <c r="W35" s="765"/>
      <c r="X35" s="766"/>
      <c r="Y35" s="692" t="s">
        <v>38</v>
      </c>
      <c r="Z35" s="693"/>
      <c r="AA35" s="693"/>
      <c r="AB35" s="694"/>
      <c r="AC35" s="692" t="s">
        <v>317</v>
      </c>
      <c r="AD35" s="693"/>
      <c r="AE35" s="693"/>
      <c r="AF35" s="694"/>
      <c r="AG35" s="692" t="s">
        <v>23</v>
      </c>
      <c r="AH35" s="693"/>
      <c r="AI35" s="693"/>
      <c r="AJ35" s="694"/>
      <c r="AK35" s="692" t="s">
        <v>24</v>
      </c>
      <c r="AL35" s="693"/>
      <c r="AM35" s="693"/>
      <c r="AN35" s="694"/>
      <c r="AO35" s="692" t="s">
        <v>39</v>
      </c>
      <c r="AP35" s="693"/>
      <c r="AQ35" s="693"/>
      <c r="AR35" s="694"/>
      <c r="BV35" s="3"/>
      <c r="BW35" s="3"/>
      <c r="BX35" s="3"/>
      <c r="BY35" s="3"/>
      <c r="BZ35" s="3"/>
      <c r="CA35" s="3"/>
      <c r="CB35" s="3"/>
      <c r="CC35" s="3"/>
      <c r="CD35" s="3"/>
      <c r="CE35" s="3"/>
    </row>
    <row r="36" spans="1:83" s="44" customFormat="1" ht="18.95" customHeight="1" x14ac:dyDescent="0.35">
      <c r="A36" s="42" t="s">
        <v>135</v>
      </c>
      <c r="B36" s="3"/>
      <c r="C36" s="10"/>
      <c r="D36" s="285">
        <v>29</v>
      </c>
      <c r="E36" s="286">
        <f t="shared" ref="E36:K36" si="8">D36+1</f>
        <v>30</v>
      </c>
      <c r="F36" s="286">
        <f t="shared" si="8"/>
        <v>31</v>
      </c>
      <c r="G36" s="287">
        <f t="shared" si="8"/>
        <v>32</v>
      </c>
      <c r="H36" s="285">
        <f t="shared" si="8"/>
        <v>33</v>
      </c>
      <c r="I36" s="286">
        <f t="shared" si="8"/>
        <v>34</v>
      </c>
      <c r="J36" s="286">
        <f t="shared" si="8"/>
        <v>35</v>
      </c>
      <c r="K36" s="287">
        <f t="shared" si="8"/>
        <v>36</v>
      </c>
      <c r="L36" s="323">
        <v>37</v>
      </c>
      <c r="M36" s="285">
        <f>K36+1</f>
        <v>37</v>
      </c>
      <c r="N36" s="286">
        <f t="shared" ref="N36:AN36" si="9">M36+1</f>
        <v>38</v>
      </c>
      <c r="O36" s="286">
        <f t="shared" si="9"/>
        <v>39</v>
      </c>
      <c r="P36" s="287">
        <f t="shared" si="9"/>
        <v>40</v>
      </c>
      <c r="Q36" s="285">
        <f t="shared" si="9"/>
        <v>41</v>
      </c>
      <c r="R36" s="286">
        <f t="shared" si="9"/>
        <v>42</v>
      </c>
      <c r="S36" s="286">
        <f t="shared" si="9"/>
        <v>43</v>
      </c>
      <c r="T36" s="287">
        <f t="shared" si="9"/>
        <v>44</v>
      </c>
      <c r="U36" s="285">
        <f t="shared" si="9"/>
        <v>45</v>
      </c>
      <c r="V36" s="286">
        <f t="shared" si="9"/>
        <v>46</v>
      </c>
      <c r="W36" s="286">
        <f t="shared" si="9"/>
        <v>47</v>
      </c>
      <c r="X36" s="287">
        <f t="shared" si="9"/>
        <v>48</v>
      </c>
      <c r="Y36" s="285">
        <f t="shared" si="9"/>
        <v>49</v>
      </c>
      <c r="Z36" s="286">
        <f t="shared" si="9"/>
        <v>50</v>
      </c>
      <c r="AA36" s="286">
        <f t="shared" si="9"/>
        <v>51</v>
      </c>
      <c r="AB36" s="287">
        <f t="shared" si="9"/>
        <v>52</v>
      </c>
      <c r="AC36" s="285">
        <f t="shared" si="9"/>
        <v>53</v>
      </c>
      <c r="AD36" s="286">
        <f t="shared" si="9"/>
        <v>54</v>
      </c>
      <c r="AE36" s="286">
        <f t="shared" si="9"/>
        <v>55</v>
      </c>
      <c r="AF36" s="287">
        <f t="shared" si="9"/>
        <v>56</v>
      </c>
      <c r="AG36" s="285">
        <f t="shared" si="9"/>
        <v>57</v>
      </c>
      <c r="AH36" s="286">
        <f t="shared" si="9"/>
        <v>58</v>
      </c>
      <c r="AI36" s="286">
        <f t="shared" si="9"/>
        <v>59</v>
      </c>
      <c r="AJ36" s="287">
        <f t="shared" si="9"/>
        <v>60</v>
      </c>
      <c r="AK36" s="285">
        <f t="shared" si="9"/>
        <v>61</v>
      </c>
      <c r="AL36" s="286">
        <f t="shared" si="9"/>
        <v>62</v>
      </c>
      <c r="AM36" s="286">
        <f t="shared" si="9"/>
        <v>63</v>
      </c>
      <c r="AN36" s="287">
        <f t="shared" si="9"/>
        <v>64</v>
      </c>
      <c r="AO36" s="285">
        <f t="shared" ref="AO36:AR36" si="10">AN36+1</f>
        <v>65</v>
      </c>
      <c r="AP36" s="286">
        <f t="shared" si="10"/>
        <v>66</v>
      </c>
      <c r="AQ36" s="286">
        <f t="shared" si="10"/>
        <v>67</v>
      </c>
      <c r="AR36" s="287">
        <f t="shared" si="10"/>
        <v>68</v>
      </c>
      <c r="BP36" s="43"/>
      <c r="BQ36" s="43"/>
      <c r="BR36" s="43"/>
      <c r="BS36" s="43"/>
      <c r="BT36" s="43"/>
      <c r="BU36" s="43"/>
    </row>
    <row r="37" spans="1:83" ht="27.95" customHeight="1" thickBot="1" x14ac:dyDescent="0.25">
      <c r="B37" s="13"/>
      <c r="D37" s="292" t="s">
        <v>28</v>
      </c>
      <c r="E37" s="293" t="s">
        <v>30</v>
      </c>
      <c r="F37" s="293" t="s">
        <v>29</v>
      </c>
      <c r="G37" s="294" t="s">
        <v>27</v>
      </c>
      <c r="H37" s="292" t="s">
        <v>28</v>
      </c>
      <c r="I37" s="293" t="s">
        <v>30</v>
      </c>
      <c r="J37" s="293" t="s">
        <v>29</v>
      </c>
      <c r="K37" s="294" t="s">
        <v>27</v>
      </c>
      <c r="L37" s="324" t="s">
        <v>27</v>
      </c>
      <c r="M37" s="292" t="s">
        <v>28</v>
      </c>
      <c r="N37" s="293" t="s">
        <v>30</v>
      </c>
      <c r="O37" s="293" t="s">
        <v>29</v>
      </c>
      <c r="P37" s="294" t="s">
        <v>27</v>
      </c>
      <c r="Q37" s="292" t="s">
        <v>28</v>
      </c>
      <c r="R37" s="293" t="s">
        <v>30</v>
      </c>
      <c r="S37" s="293" t="s">
        <v>29</v>
      </c>
      <c r="T37" s="294" t="s">
        <v>27</v>
      </c>
      <c r="U37" s="292" t="s">
        <v>28</v>
      </c>
      <c r="V37" s="293" t="s">
        <v>30</v>
      </c>
      <c r="W37" s="293" t="s">
        <v>29</v>
      </c>
      <c r="X37" s="294" t="s">
        <v>27</v>
      </c>
      <c r="Y37" s="292" t="s">
        <v>28</v>
      </c>
      <c r="Z37" s="293" t="s">
        <v>30</v>
      </c>
      <c r="AA37" s="293" t="s">
        <v>29</v>
      </c>
      <c r="AB37" s="294" t="s">
        <v>27</v>
      </c>
      <c r="AC37" s="292" t="s">
        <v>28</v>
      </c>
      <c r="AD37" s="293" t="s">
        <v>30</v>
      </c>
      <c r="AE37" s="293" t="s">
        <v>29</v>
      </c>
      <c r="AF37" s="294" t="s">
        <v>27</v>
      </c>
      <c r="AG37" s="292" t="s">
        <v>28</v>
      </c>
      <c r="AH37" s="293" t="s">
        <v>30</v>
      </c>
      <c r="AI37" s="293" t="s">
        <v>29</v>
      </c>
      <c r="AJ37" s="294" t="s">
        <v>27</v>
      </c>
      <c r="AK37" s="292" t="s">
        <v>28</v>
      </c>
      <c r="AL37" s="293" t="s">
        <v>30</v>
      </c>
      <c r="AM37" s="293" t="s">
        <v>29</v>
      </c>
      <c r="AN37" s="294" t="s">
        <v>27</v>
      </c>
      <c r="AO37" s="292" t="s">
        <v>28</v>
      </c>
      <c r="AP37" s="293" t="s">
        <v>30</v>
      </c>
      <c r="AQ37" s="293" t="s">
        <v>29</v>
      </c>
      <c r="AR37" s="294" t="s">
        <v>27</v>
      </c>
      <c r="BV37" s="3"/>
      <c r="BW37" s="3"/>
      <c r="BX37" s="3"/>
      <c r="BY37" s="3"/>
      <c r="BZ37" s="3"/>
      <c r="CA37" s="3"/>
      <c r="CB37" s="3"/>
      <c r="CC37" s="3"/>
      <c r="CD37" s="3"/>
      <c r="CE37" s="3"/>
    </row>
    <row r="38" spans="1:83" ht="31.5" customHeight="1" thickBot="1" x14ac:dyDescent="0.25">
      <c r="A38" s="154" t="s">
        <v>201</v>
      </c>
      <c r="B38" s="16" t="s">
        <v>67</v>
      </c>
      <c r="C38" s="17"/>
      <c r="D38" s="325" t="s">
        <v>55</v>
      </c>
      <c r="E38" s="326" t="s">
        <v>55</v>
      </c>
      <c r="F38" s="326" t="s">
        <v>55</v>
      </c>
      <c r="G38" s="327" t="s">
        <v>55</v>
      </c>
      <c r="H38" s="328" t="s">
        <v>55</v>
      </c>
      <c r="I38" s="329" t="s">
        <v>55</v>
      </c>
      <c r="J38" s="329" t="s">
        <v>55</v>
      </c>
      <c r="K38" s="330" t="s">
        <v>55</v>
      </c>
      <c r="L38" s="330" t="s">
        <v>55</v>
      </c>
      <c r="M38" s="325" t="s">
        <v>55</v>
      </c>
      <c r="N38" s="326" t="s">
        <v>55</v>
      </c>
      <c r="O38" s="326" t="s">
        <v>55</v>
      </c>
      <c r="P38" s="327" t="s">
        <v>55</v>
      </c>
      <c r="Q38" s="325" t="s">
        <v>55</v>
      </c>
      <c r="R38" s="326" t="s">
        <v>55</v>
      </c>
      <c r="S38" s="326" t="s">
        <v>55</v>
      </c>
      <c r="T38" s="327" t="s">
        <v>55</v>
      </c>
      <c r="U38" s="325" t="s">
        <v>55</v>
      </c>
      <c r="V38" s="326" t="s">
        <v>55</v>
      </c>
      <c r="W38" s="326" t="s">
        <v>55</v>
      </c>
      <c r="X38" s="327" t="s">
        <v>55</v>
      </c>
      <c r="Y38" s="325" t="s">
        <v>55</v>
      </c>
      <c r="Z38" s="326" t="s">
        <v>55</v>
      </c>
      <c r="AA38" s="326" t="s">
        <v>55</v>
      </c>
      <c r="AB38" s="327" t="s">
        <v>55</v>
      </c>
      <c r="AC38" s="325" t="s">
        <v>55</v>
      </c>
      <c r="AD38" s="326" t="s">
        <v>55</v>
      </c>
      <c r="AE38" s="326" t="s">
        <v>55</v>
      </c>
      <c r="AF38" s="327" t="s">
        <v>55</v>
      </c>
      <c r="AG38" s="325" t="s">
        <v>55</v>
      </c>
      <c r="AH38" s="326" t="s">
        <v>55</v>
      </c>
      <c r="AI38" s="326" t="s">
        <v>55</v>
      </c>
      <c r="AJ38" s="327" t="s">
        <v>55</v>
      </c>
      <c r="AK38" s="325" t="s">
        <v>55</v>
      </c>
      <c r="AL38" s="326" t="s">
        <v>55</v>
      </c>
      <c r="AM38" s="326" t="s">
        <v>55</v>
      </c>
      <c r="AN38" s="327" t="s">
        <v>55</v>
      </c>
      <c r="AO38" s="325" t="s">
        <v>55</v>
      </c>
      <c r="AP38" s="326" t="s">
        <v>55</v>
      </c>
      <c r="AQ38" s="326" t="s">
        <v>55</v>
      </c>
      <c r="AR38" s="327" t="s">
        <v>55</v>
      </c>
      <c r="BV38" s="3"/>
      <c r="BW38" s="3"/>
      <c r="BX38" s="3"/>
      <c r="BY38" s="3"/>
      <c r="BZ38" s="3"/>
      <c r="CA38" s="3"/>
      <c r="CB38" s="3"/>
      <c r="CC38" s="3"/>
      <c r="CD38" s="3"/>
      <c r="CE38" s="3"/>
    </row>
    <row r="39" spans="1:83" ht="27.95" customHeight="1" thickBot="1" x14ac:dyDescent="0.25">
      <c r="B39" s="20"/>
      <c r="D39" s="331" t="s">
        <v>60</v>
      </c>
      <c r="E39" s="332" t="s">
        <v>60</v>
      </c>
      <c r="F39" s="333" t="s">
        <v>213</v>
      </c>
      <c r="G39" s="334" t="s">
        <v>59</v>
      </c>
      <c r="H39" s="331" t="s">
        <v>227</v>
      </c>
      <c r="I39" s="333" t="s">
        <v>58</v>
      </c>
      <c r="J39" s="333" t="s">
        <v>58</v>
      </c>
      <c r="K39" s="335" t="s">
        <v>58</v>
      </c>
      <c r="L39" s="336" t="s">
        <v>297</v>
      </c>
      <c r="M39" s="331">
        <v>4</v>
      </c>
      <c r="N39" s="333" t="s">
        <v>58</v>
      </c>
      <c r="O39" s="332"/>
      <c r="P39" s="334"/>
      <c r="Q39" s="331" t="s">
        <v>58</v>
      </c>
      <c r="R39" s="333"/>
      <c r="S39" s="333"/>
      <c r="T39" s="337" t="s">
        <v>58</v>
      </c>
      <c r="U39" s="338" t="s">
        <v>58</v>
      </c>
      <c r="V39" s="332" t="s">
        <v>58</v>
      </c>
      <c r="W39" s="332" t="s">
        <v>58</v>
      </c>
      <c r="X39" s="334" t="s">
        <v>58</v>
      </c>
      <c r="Y39" s="331" t="s">
        <v>61</v>
      </c>
      <c r="Z39" s="333"/>
      <c r="AA39" s="333"/>
      <c r="AB39" s="337"/>
      <c r="AC39" s="331" t="s">
        <v>61</v>
      </c>
      <c r="AD39" s="333"/>
      <c r="AE39" s="333"/>
      <c r="AF39" s="337"/>
      <c r="AG39" s="338"/>
      <c r="AH39" s="332" t="s">
        <v>61</v>
      </c>
      <c r="AI39" s="332"/>
      <c r="AJ39" s="334" t="s">
        <v>61</v>
      </c>
      <c r="AK39" s="339" t="s">
        <v>298</v>
      </c>
      <c r="AL39" s="332" t="s">
        <v>61</v>
      </c>
      <c r="AM39" s="332"/>
      <c r="AN39" s="334" t="s">
        <v>61</v>
      </c>
      <c r="AO39" s="331" t="s">
        <v>128</v>
      </c>
      <c r="AP39" s="332" t="s">
        <v>60</v>
      </c>
      <c r="AQ39" s="333" t="s">
        <v>212</v>
      </c>
      <c r="AR39" s="334" t="s">
        <v>59</v>
      </c>
      <c r="BV39" s="3"/>
      <c r="BW39" s="3"/>
      <c r="BX39" s="3"/>
      <c r="BY39" s="3"/>
      <c r="BZ39" s="3"/>
      <c r="CA39" s="3"/>
      <c r="CB39" s="3"/>
      <c r="CC39" s="3"/>
      <c r="CD39" s="3"/>
      <c r="CE39" s="3"/>
    </row>
    <row r="40" spans="1:83" s="39" customFormat="1" ht="22.5" customHeight="1" x14ac:dyDescent="0.2">
      <c r="A40" s="780" t="s">
        <v>148</v>
      </c>
      <c r="B40" s="21" t="s">
        <v>63</v>
      </c>
      <c r="C40" s="22" t="s">
        <v>65</v>
      </c>
      <c r="D40" s="250">
        <v>60</v>
      </c>
      <c r="E40" s="258">
        <v>37.700000000000003</v>
      </c>
      <c r="F40" s="258">
        <v>35.6</v>
      </c>
      <c r="G40" s="255">
        <v>30</v>
      </c>
      <c r="H40" s="250">
        <v>251</v>
      </c>
      <c r="I40" s="258">
        <v>147</v>
      </c>
      <c r="J40" s="258">
        <v>50</v>
      </c>
      <c r="K40" s="263">
        <f>253.5-48</f>
        <v>205.5</v>
      </c>
      <c r="L40" s="365">
        <v>65</v>
      </c>
      <c r="M40" s="250">
        <v>58</v>
      </c>
      <c r="N40" s="185"/>
      <c r="O40" s="26"/>
      <c r="P40" s="25"/>
      <c r="Q40" s="276"/>
      <c r="R40" s="272"/>
      <c r="S40" s="208"/>
      <c r="T40" s="255">
        <v>15</v>
      </c>
      <c r="U40" s="250">
        <v>220</v>
      </c>
      <c r="V40" s="258">
        <v>100</v>
      </c>
      <c r="W40" s="258">
        <v>60</v>
      </c>
      <c r="X40" s="255">
        <v>68</v>
      </c>
      <c r="Y40" s="255">
        <v>50</v>
      </c>
      <c r="Z40" s="208"/>
      <c r="AA40" s="208"/>
      <c r="AB40" s="211"/>
      <c r="AC40" s="255">
        <v>12</v>
      </c>
      <c r="AD40" s="208"/>
      <c r="AE40" s="208"/>
      <c r="AF40" s="211"/>
      <c r="AG40" s="23"/>
      <c r="AH40" s="258">
        <v>32</v>
      </c>
      <c r="AI40" s="258"/>
      <c r="AJ40" s="259">
        <v>10</v>
      </c>
      <c r="AK40" s="340">
        <v>46.5</v>
      </c>
      <c r="AL40" s="258">
        <v>153</v>
      </c>
      <c r="AM40" s="258"/>
      <c r="AN40" s="255">
        <v>88</v>
      </c>
      <c r="AO40" s="250">
        <v>10.8</v>
      </c>
      <c r="AP40" s="258">
        <v>14</v>
      </c>
      <c r="AQ40" s="258">
        <v>71.599999999999994</v>
      </c>
      <c r="AR40" s="255">
        <v>70</v>
      </c>
      <c r="BP40" s="47"/>
      <c r="BQ40" s="47"/>
      <c r="BR40" s="47"/>
      <c r="BS40" s="47"/>
      <c r="BT40" s="47"/>
      <c r="BU40" s="47"/>
      <c r="BV40" s="47"/>
      <c r="BW40" s="47"/>
    </row>
    <row r="41" spans="1:83" s="39" customFormat="1" ht="27" customHeight="1" x14ac:dyDescent="0.2">
      <c r="A41" s="781"/>
      <c r="B41" s="29" t="s">
        <v>66</v>
      </c>
      <c r="C41" s="30" t="s">
        <v>147</v>
      </c>
      <c r="D41" s="253"/>
      <c r="E41" s="256"/>
      <c r="F41" s="256"/>
      <c r="G41" s="248"/>
      <c r="H41" s="253"/>
      <c r="I41" s="256"/>
      <c r="J41" s="256"/>
      <c r="K41" s="248"/>
      <c r="L41" s="248"/>
      <c r="M41" s="253"/>
      <c r="N41" s="268"/>
      <c r="O41" s="195"/>
      <c r="P41" s="193"/>
      <c r="Q41" s="277"/>
      <c r="R41" s="273"/>
      <c r="S41" s="209"/>
      <c r="T41" s="261"/>
      <c r="U41" s="253"/>
      <c r="V41" s="256"/>
      <c r="W41" s="256"/>
      <c r="X41" s="248"/>
      <c r="Y41" s="248"/>
      <c r="Z41" s="209"/>
      <c r="AA41" s="209"/>
      <c r="AB41" s="221"/>
      <c r="AC41" s="248"/>
      <c r="AD41" s="209"/>
      <c r="AE41" s="209"/>
      <c r="AF41" s="221"/>
      <c r="AG41" s="191"/>
      <c r="AH41" s="256"/>
      <c r="AI41" s="281"/>
      <c r="AJ41" s="248"/>
      <c r="AK41" s="341"/>
      <c r="AL41" s="256"/>
      <c r="AM41" s="281"/>
      <c r="AN41" s="248"/>
      <c r="AO41" s="253"/>
      <c r="AP41" s="256"/>
      <c r="AQ41" s="256"/>
      <c r="AR41" s="248"/>
      <c r="BP41" s="47"/>
      <c r="BQ41" s="47"/>
      <c r="BR41" s="47"/>
      <c r="BS41" s="47"/>
      <c r="BT41" s="47"/>
      <c r="BU41" s="47"/>
      <c r="BV41" s="47"/>
      <c r="BW41" s="47"/>
    </row>
    <row r="42" spans="1:83" s="39" customFormat="1" ht="30" customHeight="1" thickBot="1" x14ac:dyDescent="0.25">
      <c r="A42" s="782"/>
      <c r="B42" s="31" t="s">
        <v>64</v>
      </c>
      <c r="C42" s="82" t="s">
        <v>147</v>
      </c>
      <c r="D42" s="254">
        <f>D40*D41</f>
        <v>0</v>
      </c>
      <c r="E42" s="252">
        <f>E40*E41</f>
        <v>0</v>
      </c>
      <c r="F42" s="252">
        <f>F40*F41</f>
        <v>0</v>
      </c>
      <c r="G42" s="249">
        <f>G40*G41</f>
        <v>0</v>
      </c>
      <c r="H42" s="254">
        <f t="shared" ref="H42:K42" si="11">H40*H41</f>
        <v>0</v>
      </c>
      <c r="I42" s="252">
        <f>I40*I41</f>
        <v>0</v>
      </c>
      <c r="J42" s="252">
        <f t="shared" si="11"/>
        <v>0</v>
      </c>
      <c r="K42" s="249">
        <f t="shared" si="11"/>
        <v>0</v>
      </c>
      <c r="L42" s="249">
        <f>L40*L41</f>
        <v>0</v>
      </c>
      <c r="M42" s="267">
        <f>M40*M41</f>
        <v>0</v>
      </c>
      <c r="N42" s="184"/>
      <c r="O42" s="48"/>
      <c r="P42" s="38"/>
      <c r="Q42" s="278"/>
      <c r="R42" s="274"/>
      <c r="S42" s="212"/>
      <c r="T42" s="249">
        <f t="shared" ref="T42:Y42" si="12">T40*T41</f>
        <v>0</v>
      </c>
      <c r="U42" s="254">
        <f t="shared" si="12"/>
        <v>0</v>
      </c>
      <c r="V42" s="252">
        <f t="shared" si="12"/>
        <v>0</v>
      </c>
      <c r="W42" s="252">
        <f t="shared" si="12"/>
        <v>0</v>
      </c>
      <c r="X42" s="249">
        <f t="shared" si="12"/>
        <v>0</v>
      </c>
      <c r="Y42" s="249">
        <f t="shared" si="12"/>
        <v>0</v>
      </c>
      <c r="Z42" s="212"/>
      <c r="AA42" s="212"/>
      <c r="AB42" s="210"/>
      <c r="AC42" s="249">
        <f>AC40*AC41</f>
        <v>0</v>
      </c>
      <c r="AD42" s="212"/>
      <c r="AE42" s="212"/>
      <c r="AF42" s="223"/>
      <c r="AG42" s="33"/>
      <c r="AH42" s="252">
        <f>AH40*AH41</f>
        <v>0</v>
      </c>
      <c r="AI42" s="279"/>
      <c r="AJ42" s="249">
        <f>AJ40*AJ41</f>
        <v>0</v>
      </c>
      <c r="AK42" s="342">
        <f>AK40*AK41</f>
        <v>0</v>
      </c>
      <c r="AL42" s="252">
        <f>AL40*AL41</f>
        <v>0</v>
      </c>
      <c r="AM42" s="284"/>
      <c r="AN42" s="249">
        <f>AN40*AN41</f>
        <v>0</v>
      </c>
      <c r="AO42" s="254">
        <f>AO40*AO41</f>
        <v>0</v>
      </c>
      <c r="AP42" s="252">
        <f>AP40*AP41</f>
        <v>0</v>
      </c>
      <c r="AQ42" s="252">
        <f>AQ40*AQ41</f>
        <v>0</v>
      </c>
      <c r="AR42" s="249">
        <f>AR40*AR41</f>
        <v>0</v>
      </c>
      <c r="BP42" s="47"/>
      <c r="BQ42" s="47"/>
      <c r="BR42" s="47"/>
      <c r="BS42" s="47"/>
      <c r="BT42" s="47"/>
      <c r="BU42" s="47"/>
      <c r="BV42" s="47"/>
      <c r="BW42" s="47"/>
    </row>
    <row r="43" spans="1:83" s="39" customFormat="1" ht="22.5" customHeight="1" x14ac:dyDescent="0.2">
      <c r="A43" s="788" t="s">
        <v>149</v>
      </c>
      <c r="B43" s="21" t="s">
        <v>63</v>
      </c>
      <c r="C43" s="22" t="s">
        <v>65</v>
      </c>
      <c r="D43" s="250">
        <v>60</v>
      </c>
      <c r="E43" s="258">
        <v>37.700000000000003</v>
      </c>
      <c r="F43" s="258">
        <v>35.6</v>
      </c>
      <c r="G43" s="255">
        <v>30</v>
      </c>
      <c r="H43" s="250">
        <v>251</v>
      </c>
      <c r="I43" s="258">
        <v>147</v>
      </c>
      <c r="J43" s="258">
        <v>50</v>
      </c>
      <c r="K43" s="263">
        <f>K40</f>
        <v>205.5</v>
      </c>
      <c r="L43" s="365">
        <v>65</v>
      </c>
      <c r="M43" s="269">
        <v>58</v>
      </c>
      <c r="N43" s="270"/>
      <c r="O43" s="49"/>
      <c r="P43" s="271"/>
      <c r="Q43" s="207"/>
      <c r="R43" s="208"/>
      <c r="S43" s="208"/>
      <c r="T43" s="211"/>
      <c r="U43" s="250">
        <v>220</v>
      </c>
      <c r="V43" s="258">
        <v>100</v>
      </c>
      <c r="W43" s="258">
        <v>60</v>
      </c>
      <c r="X43" s="255">
        <v>68</v>
      </c>
      <c r="Y43" s="207"/>
      <c r="Z43" s="208"/>
      <c r="AA43" s="208"/>
      <c r="AB43" s="211"/>
      <c r="AC43" s="207"/>
      <c r="AD43" s="208"/>
      <c r="AE43" s="208"/>
      <c r="AF43" s="211"/>
      <c r="AG43" s="23"/>
      <c r="AH43" s="185"/>
      <c r="AI43" s="185"/>
      <c r="AJ43" s="186"/>
      <c r="AK43" s="282"/>
      <c r="AL43" s="283"/>
      <c r="AM43" s="283"/>
      <c r="AN43" s="271"/>
      <c r="AO43" s="250">
        <f>AO40</f>
        <v>10.8</v>
      </c>
      <c r="AP43" s="258">
        <f>AP40</f>
        <v>14</v>
      </c>
      <c r="AQ43" s="258">
        <f>AQ40</f>
        <v>71.599999999999994</v>
      </c>
      <c r="AR43" s="255">
        <f>AR40</f>
        <v>70</v>
      </c>
      <c r="BP43" s="47"/>
      <c r="BQ43" s="47"/>
      <c r="BR43" s="47"/>
      <c r="BS43" s="47"/>
      <c r="BT43" s="47"/>
      <c r="BU43" s="47"/>
      <c r="BV43" s="47"/>
      <c r="BW43" s="47"/>
    </row>
    <row r="44" spans="1:83" s="39" customFormat="1" ht="27" customHeight="1" x14ac:dyDescent="0.2">
      <c r="A44" s="789"/>
      <c r="B44" s="29" t="s">
        <v>66</v>
      </c>
      <c r="C44" s="30" t="s">
        <v>147</v>
      </c>
      <c r="D44" s="253"/>
      <c r="E44" s="256"/>
      <c r="F44" s="256"/>
      <c r="G44" s="248"/>
      <c r="H44" s="253"/>
      <c r="I44" s="256"/>
      <c r="J44" s="256"/>
      <c r="K44" s="248"/>
      <c r="L44" s="248"/>
      <c r="M44" s="253"/>
      <c r="N44" s="268"/>
      <c r="O44" s="195"/>
      <c r="P44" s="193"/>
      <c r="Q44" s="215"/>
      <c r="R44" s="209"/>
      <c r="S44" s="216"/>
      <c r="T44" s="217"/>
      <c r="U44" s="253"/>
      <c r="V44" s="256"/>
      <c r="W44" s="256"/>
      <c r="X44" s="248"/>
      <c r="Y44" s="280"/>
      <c r="Z44" s="209"/>
      <c r="AA44" s="209"/>
      <c r="AB44" s="221"/>
      <c r="AC44" s="209"/>
      <c r="AD44" s="209"/>
      <c r="AE44" s="209"/>
      <c r="AF44" s="221"/>
      <c r="AG44" s="191"/>
      <c r="AH44" s="194"/>
      <c r="AI44" s="194"/>
      <c r="AJ44" s="196"/>
      <c r="AK44" s="191"/>
      <c r="AL44" s="192"/>
      <c r="AM44" s="192"/>
      <c r="AN44" s="193"/>
      <c r="AO44" s="253"/>
      <c r="AP44" s="256"/>
      <c r="AQ44" s="256"/>
      <c r="AR44" s="248"/>
      <c r="BP44" s="47"/>
      <c r="BQ44" s="47"/>
      <c r="BR44" s="47"/>
      <c r="BS44" s="47"/>
      <c r="BT44" s="47"/>
      <c r="BU44" s="47"/>
      <c r="BV44" s="47"/>
      <c r="BW44" s="47"/>
    </row>
    <row r="45" spans="1:83" s="39" customFormat="1" ht="30" customHeight="1" thickBot="1" x14ac:dyDescent="0.25">
      <c r="A45" s="790"/>
      <c r="B45" s="31" t="s">
        <v>64</v>
      </c>
      <c r="C45" s="82" t="s">
        <v>147</v>
      </c>
      <c r="D45" s="254">
        <f>D43*D44</f>
        <v>0</v>
      </c>
      <c r="E45" s="252">
        <f>E43*E44</f>
        <v>0</v>
      </c>
      <c r="F45" s="252">
        <f>F43*F44</f>
        <v>0</v>
      </c>
      <c r="G45" s="249">
        <f>G43*G44</f>
        <v>0</v>
      </c>
      <c r="H45" s="254">
        <f t="shared" ref="H45:K45" si="13">H43*H44</f>
        <v>0</v>
      </c>
      <c r="I45" s="252">
        <f t="shared" si="13"/>
        <v>0</v>
      </c>
      <c r="J45" s="252">
        <f t="shared" si="13"/>
        <v>0</v>
      </c>
      <c r="K45" s="249">
        <f t="shared" si="13"/>
        <v>0</v>
      </c>
      <c r="L45" s="249">
        <f>L43*L44</f>
        <v>0</v>
      </c>
      <c r="M45" s="267">
        <f>M43*M44</f>
        <v>0</v>
      </c>
      <c r="N45" s="184"/>
      <c r="O45" s="34"/>
      <c r="P45" s="35"/>
      <c r="Q45" s="218"/>
      <c r="R45" s="214"/>
      <c r="S45" s="219"/>
      <c r="T45" s="220"/>
      <c r="U45" s="254">
        <f>U43*U44</f>
        <v>0</v>
      </c>
      <c r="V45" s="252">
        <f>V43*V44</f>
        <v>0</v>
      </c>
      <c r="W45" s="252">
        <f>W43*W44</f>
        <v>0</v>
      </c>
      <c r="X45" s="249">
        <f>X43*X44</f>
        <v>0</v>
      </c>
      <c r="Y45" s="222"/>
      <c r="Z45" s="212"/>
      <c r="AA45" s="212"/>
      <c r="AB45" s="210"/>
      <c r="AC45" s="222"/>
      <c r="AD45" s="212"/>
      <c r="AE45" s="212"/>
      <c r="AF45" s="223"/>
      <c r="AG45" s="33"/>
      <c r="AH45" s="184"/>
      <c r="AI45" s="184"/>
      <c r="AJ45" s="172"/>
      <c r="AK45" s="33"/>
      <c r="AL45" s="34"/>
      <c r="AM45" s="34"/>
      <c r="AN45" s="35"/>
      <c r="AO45" s="254">
        <f>AO43*AO44</f>
        <v>0</v>
      </c>
      <c r="AP45" s="252">
        <f>AP43*AP44</f>
        <v>0</v>
      </c>
      <c r="AQ45" s="252">
        <f>AQ43*AQ44</f>
        <v>0</v>
      </c>
      <c r="AR45" s="249">
        <f>AR43*AR44</f>
        <v>0</v>
      </c>
      <c r="BP45" s="47"/>
      <c r="BQ45" s="47"/>
      <c r="BR45" s="47"/>
      <c r="BS45" s="47"/>
      <c r="BT45" s="47"/>
      <c r="BU45" s="47"/>
      <c r="BV45" s="47"/>
      <c r="BW45" s="47"/>
    </row>
    <row r="46" spans="1:83" ht="13.5" thickBot="1" x14ac:dyDescent="0.25">
      <c r="B46" s="39"/>
      <c r="C46" s="40"/>
      <c r="D46" s="370"/>
      <c r="E46" s="370"/>
      <c r="F46" s="370"/>
      <c r="G46" s="370"/>
      <c r="H46" s="370"/>
      <c r="I46" s="370"/>
      <c r="J46" s="370"/>
      <c r="K46" s="370"/>
      <c r="BX46" s="3"/>
      <c r="BY46" s="3"/>
      <c r="BZ46" s="3"/>
      <c r="CA46" s="3"/>
      <c r="CB46" s="3"/>
      <c r="CC46" s="3"/>
      <c r="CD46" s="3"/>
      <c r="CE46" s="3"/>
    </row>
    <row r="47" spans="1:83" s="5" customFormat="1" ht="15.75" customHeight="1" thickBot="1" x14ac:dyDescent="0.25">
      <c r="B47" s="366" t="str">
        <f>A36</f>
        <v>2. PROSTORI - POSLOVNI</v>
      </c>
      <c r="C47" s="367"/>
      <c r="D47" s="854" t="s">
        <v>300</v>
      </c>
      <c r="E47" s="750"/>
      <c r="F47" s="750" t="s">
        <v>181</v>
      </c>
      <c r="G47" s="750"/>
      <c r="H47" s="750" t="s">
        <v>182</v>
      </c>
      <c r="I47" s="750"/>
      <c r="J47" s="750" t="s">
        <v>183</v>
      </c>
      <c r="K47" s="770"/>
      <c r="L47" s="751"/>
      <c r="M47" s="751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</row>
    <row r="48" spans="1:83" s="5" customFormat="1" ht="15.75" customHeight="1" x14ac:dyDescent="0.2">
      <c r="B48" s="815" t="s">
        <v>171</v>
      </c>
      <c r="C48" s="816"/>
      <c r="D48" s="786">
        <f>D42+H42+M42+Q42+U42+Y42+AC42+AG42+AK42+AO42</f>
        <v>0</v>
      </c>
      <c r="E48" s="747"/>
      <c r="F48" s="746">
        <f>E42+I42+N42+R42+V42+Z42+AD42+AH42+AL42+AP42</f>
        <v>0</v>
      </c>
      <c r="G48" s="747"/>
      <c r="H48" s="746">
        <f>F42+J42+O42+S42+W42+AA42+AE42+AI42+AM42+AQ42</f>
        <v>0</v>
      </c>
      <c r="I48" s="747"/>
      <c r="J48" s="746">
        <f>G42+K42+P42+T42+X42+AB42+AF42+AJ42+AN42+L42+AR42</f>
        <v>0</v>
      </c>
      <c r="K48" s="817"/>
      <c r="L48" s="752"/>
      <c r="M48" s="753"/>
      <c r="N48" s="754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</row>
    <row r="49" spans="1:83" s="5" customFormat="1" ht="15.75" customHeight="1" thickBot="1" x14ac:dyDescent="0.25">
      <c r="B49" s="791" t="s">
        <v>179</v>
      </c>
      <c r="C49" s="792"/>
      <c r="D49" s="836">
        <f>D45+H45+M45+Q45+U45+Y45+AC45+AG45+AK45+AO45</f>
        <v>0</v>
      </c>
      <c r="E49" s="749"/>
      <c r="F49" s="748">
        <f>E45+I45+N45+R45+V45+Z45+AD45+AH45+AL45+AP45</f>
        <v>0</v>
      </c>
      <c r="G49" s="749"/>
      <c r="H49" s="748">
        <f>F45+J45+O45+S45+AM45+W45+AA45+AE45+AI45+AQ45</f>
        <v>0</v>
      </c>
      <c r="I49" s="749"/>
      <c r="J49" s="748">
        <f>G45+K45+P45+T45+X45+AB45+AF45+AJ45+AN45+L45+AR45</f>
        <v>0</v>
      </c>
      <c r="K49" s="757"/>
      <c r="L49" s="744"/>
      <c r="M49" s="745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</row>
    <row r="50" spans="1:83" s="5" customFormat="1" ht="15.75" customHeight="1" x14ac:dyDescent="0.2">
      <c r="B50" s="51"/>
      <c r="C50" s="6"/>
      <c r="D50" s="7"/>
      <c r="E50" s="7"/>
      <c r="F50" s="7"/>
      <c r="G50" s="7"/>
      <c r="H50" s="7"/>
      <c r="I50" s="7"/>
      <c r="J50" s="7"/>
      <c r="K50" s="7"/>
      <c r="L50" s="136"/>
      <c r="M50" s="136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</row>
    <row r="51" spans="1:83" s="5" customFormat="1" ht="15.75" customHeight="1" x14ac:dyDescent="0.2">
      <c r="B51" s="51"/>
      <c r="C51" s="6"/>
      <c r="D51" s="7"/>
      <c r="E51" s="7"/>
      <c r="F51" s="7"/>
      <c r="G51" s="7"/>
      <c r="H51" s="7"/>
      <c r="I51" s="7"/>
      <c r="J51" s="7"/>
      <c r="K51" s="7"/>
      <c r="L51" s="136"/>
      <c r="M51" s="136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</row>
    <row r="52" spans="1:83" s="5" customFormat="1" ht="15.75" customHeight="1" x14ac:dyDescent="0.2">
      <c r="B52" s="51"/>
      <c r="C52" s="6"/>
      <c r="D52" s="7"/>
      <c r="E52" s="7"/>
      <c r="F52" s="7"/>
      <c r="G52" s="7"/>
      <c r="H52" s="7"/>
      <c r="I52" s="7"/>
      <c r="J52" s="7"/>
      <c r="K52" s="7"/>
      <c r="L52" s="136"/>
      <c r="M52" s="136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</row>
    <row r="53" spans="1:83" s="5" customFormat="1" ht="15.75" customHeight="1" x14ac:dyDescent="0.2">
      <c r="B53" s="51"/>
      <c r="C53" s="6"/>
      <c r="D53" s="7"/>
      <c r="E53" s="7"/>
      <c r="F53" s="7"/>
      <c r="G53" s="7"/>
      <c r="H53" s="7"/>
      <c r="I53" s="7"/>
      <c r="J53" s="7"/>
      <c r="K53" s="7"/>
      <c r="L53" s="136"/>
      <c r="M53" s="136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</row>
    <row r="54" spans="1:83" s="5" customFormat="1" ht="15.75" customHeight="1" x14ac:dyDescent="0.2">
      <c r="B54" s="51"/>
      <c r="C54" s="6"/>
      <c r="D54" s="7"/>
      <c r="E54" s="7"/>
      <c r="F54" s="7"/>
      <c r="G54" s="7"/>
      <c r="H54" s="7"/>
      <c r="I54" s="7"/>
      <c r="J54" s="7"/>
      <c r="K54" s="7"/>
      <c r="L54" s="136"/>
      <c r="M54" s="136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</row>
    <row r="55" spans="1:83" s="5" customFormat="1" ht="15.75" customHeight="1" x14ac:dyDescent="0.2">
      <c r="B55" s="51"/>
      <c r="C55" s="6"/>
      <c r="D55" s="7"/>
      <c r="E55" s="7"/>
      <c r="F55" s="7"/>
      <c r="G55" s="7"/>
      <c r="H55" s="7"/>
      <c r="I55" s="7"/>
      <c r="J55" s="7"/>
      <c r="K55" s="7"/>
      <c r="L55" s="136"/>
      <c r="M55" s="136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</row>
    <row r="56" spans="1:83" s="5" customFormat="1" ht="15.75" customHeight="1" x14ac:dyDescent="0.2">
      <c r="B56" s="51"/>
      <c r="C56" s="6"/>
      <c r="D56" s="7"/>
      <c r="E56" s="7"/>
      <c r="F56" s="7"/>
      <c r="G56" s="7"/>
      <c r="H56" s="7"/>
      <c r="I56" s="7"/>
      <c r="J56" s="7"/>
      <c r="K56" s="7"/>
      <c r="L56" s="136"/>
      <c r="M56" s="136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</row>
    <row r="57" spans="1:83" s="5" customFormat="1" ht="15.75" customHeight="1" x14ac:dyDescent="0.2">
      <c r="B57" s="51"/>
      <c r="C57" s="6"/>
      <c r="D57" s="7"/>
      <c r="E57" s="7"/>
      <c r="F57" s="7"/>
      <c r="G57" s="7"/>
      <c r="H57" s="7"/>
      <c r="I57" s="7"/>
      <c r="J57" s="7"/>
      <c r="K57" s="7"/>
      <c r="L57" s="136"/>
      <c r="M57" s="136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</row>
    <row r="58" spans="1:83" s="5" customFormat="1" ht="15.75" customHeight="1" x14ac:dyDescent="0.2">
      <c r="B58" s="51"/>
      <c r="C58" s="6"/>
      <c r="D58" s="7"/>
      <c r="E58" s="7"/>
      <c r="F58" s="7"/>
      <c r="G58" s="7"/>
      <c r="H58" s="7"/>
      <c r="I58" s="7"/>
      <c r="J58" s="7"/>
      <c r="K58" s="7"/>
      <c r="L58" s="136"/>
      <c r="M58" s="136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</row>
    <row r="59" spans="1:83" x14ac:dyDescent="0.2">
      <c r="B59" s="51"/>
      <c r="C59" s="16"/>
      <c r="BX59" s="3"/>
      <c r="BY59" s="3"/>
      <c r="BZ59" s="3"/>
      <c r="CA59" s="3"/>
      <c r="CB59" s="3"/>
      <c r="CC59" s="3"/>
      <c r="CD59" s="3"/>
      <c r="CE59" s="3"/>
    </row>
    <row r="60" spans="1:83" x14ac:dyDescent="0.2">
      <c r="BX60" s="3"/>
      <c r="BY60" s="3"/>
      <c r="BZ60" s="3"/>
      <c r="CA60" s="3"/>
      <c r="CB60" s="3"/>
      <c r="CC60" s="3"/>
      <c r="CD60" s="3"/>
      <c r="CE60" s="3"/>
    </row>
    <row r="61" spans="1:83" s="5" customFormat="1" ht="23.25" x14ac:dyDescent="0.35">
      <c r="A61" s="42"/>
      <c r="C61" s="52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</row>
    <row r="62" spans="1:83" s="5" customFormat="1" ht="23.25" customHeight="1" thickBot="1" x14ac:dyDescent="0.25">
      <c r="B62" s="8"/>
      <c r="C62" s="6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</row>
    <row r="63" spans="1:83" ht="15.75" x14ac:dyDescent="0.25">
      <c r="A63" s="783"/>
      <c r="B63" s="783"/>
      <c r="C63" s="9"/>
      <c r="D63" s="767" t="s">
        <v>45</v>
      </c>
      <c r="E63" s="768"/>
      <c r="F63" s="768"/>
      <c r="G63" s="769"/>
      <c r="H63" s="767" t="s">
        <v>45</v>
      </c>
      <c r="I63" s="768"/>
      <c r="J63" s="768"/>
      <c r="K63" s="769"/>
      <c r="L63" s="848" t="s">
        <v>45</v>
      </c>
      <c r="M63" s="849"/>
      <c r="N63" s="849"/>
      <c r="O63" s="850"/>
      <c r="P63" s="767" t="s">
        <v>45</v>
      </c>
      <c r="Q63" s="768"/>
      <c r="R63" s="768"/>
      <c r="S63" s="769"/>
      <c r="T63" s="767" t="s">
        <v>45</v>
      </c>
      <c r="U63" s="768"/>
      <c r="V63" s="768"/>
      <c r="W63" s="769"/>
      <c r="X63" s="767" t="s">
        <v>42</v>
      </c>
      <c r="Y63" s="768"/>
      <c r="Z63" s="768"/>
      <c r="AA63" s="793"/>
      <c r="AB63" s="814"/>
      <c r="AC63" s="796"/>
      <c r="AD63" s="796"/>
      <c r="AE63" s="796"/>
      <c r="AF63" s="796"/>
      <c r="AG63" s="796"/>
      <c r="AH63" s="796"/>
      <c r="AI63" s="796"/>
      <c r="AJ63" s="796"/>
      <c r="AK63" s="796"/>
      <c r="AL63" s="796"/>
      <c r="AM63" s="796"/>
      <c r="BX63" s="3"/>
      <c r="BY63" s="3"/>
      <c r="BZ63" s="3"/>
      <c r="CA63" s="3"/>
      <c r="CB63" s="3"/>
      <c r="CC63" s="3"/>
      <c r="CD63" s="3"/>
      <c r="CE63" s="3"/>
    </row>
    <row r="64" spans="1:83" ht="21" customHeight="1" x14ac:dyDescent="0.2">
      <c r="A64" s="783"/>
      <c r="B64" s="783"/>
      <c r="C64" s="10"/>
      <c r="D64" s="761" t="s">
        <v>40</v>
      </c>
      <c r="E64" s="762"/>
      <c r="F64" s="762"/>
      <c r="G64" s="763"/>
      <c r="H64" s="761" t="s">
        <v>41</v>
      </c>
      <c r="I64" s="762"/>
      <c r="J64" s="762"/>
      <c r="K64" s="763"/>
      <c r="L64" s="851" t="s">
        <v>140</v>
      </c>
      <c r="M64" s="852"/>
      <c r="N64" s="852"/>
      <c r="O64" s="853"/>
      <c r="P64" s="761" t="s">
        <v>141</v>
      </c>
      <c r="Q64" s="762"/>
      <c r="R64" s="762"/>
      <c r="S64" s="763"/>
      <c r="T64" s="761" t="s">
        <v>43</v>
      </c>
      <c r="U64" s="762"/>
      <c r="V64" s="762"/>
      <c r="W64" s="763"/>
      <c r="X64" s="761" t="s">
        <v>44</v>
      </c>
      <c r="Y64" s="762"/>
      <c r="Z64" s="762"/>
      <c r="AA64" s="847"/>
      <c r="AB64" s="818"/>
      <c r="AC64" s="797"/>
      <c r="AD64" s="797"/>
      <c r="AE64" s="797"/>
      <c r="AF64" s="797"/>
      <c r="AG64" s="797"/>
      <c r="AH64" s="797"/>
      <c r="AI64" s="797"/>
      <c r="AJ64" s="797"/>
      <c r="AK64" s="797"/>
      <c r="AL64" s="797"/>
      <c r="AM64" s="797"/>
      <c r="BX64" s="3"/>
      <c r="BY64" s="3"/>
      <c r="BZ64" s="3"/>
      <c r="CA64" s="3"/>
      <c r="CB64" s="3"/>
      <c r="CC64" s="3"/>
      <c r="CD64" s="3"/>
      <c r="CE64" s="3"/>
    </row>
    <row r="65" spans="1:83" ht="18.95" customHeight="1" x14ac:dyDescent="0.25">
      <c r="A65" s="190" t="s">
        <v>136</v>
      </c>
      <c r="B65" s="53"/>
      <c r="C65" s="10"/>
      <c r="D65" s="343">
        <v>77</v>
      </c>
      <c r="E65" s="344">
        <f t="shared" ref="E65:O65" si="14">D65+1</f>
        <v>78</v>
      </c>
      <c r="F65" s="344">
        <f t="shared" si="14"/>
        <v>79</v>
      </c>
      <c r="G65" s="345">
        <f t="shared" si="14"/>
        <v>80</v>
      </c>
      <c r="H65" s="343">
        <f t="shared" si="14"/>
        <v>81</v>
      </c>
      <c r="I65" s="344">
        <f t="shared" si="14"/>
        <v>82</v>
      </c>
      <c r="J65" s="344">
        <f t="shared" si="14"/>
        <v>83</v>
      </c>
      <c r="K65" s="345">
        <f t="shared" si="14"/>
        <v>84</v>
      </c>
      <c r="L65" s="343">
        <f>K65+1</f>
        <v>85</v>
      </c>
      <c r="M65" s="344">
        <f t="shared" si="14"/>
        <v>86</v>
      </c>
      <c r="N65" s="344">
        <f t="shared" si="14"/>
        <v>87</v>
      </c>
      <c r="O65" s="345">
        <f t="shared" si="14"/>
        <v>88</v>
      </c>
      <c r="P65" s="343">
        <v>89</v>
      </c>
      <c r="Q65" s="344">
        <f t="shared" ref="Q65:AA65" si="15">P65+1</f>
        <v>90</v>
      </c>
      <c r="R65" s="344">
        <f t="shared" si="15"/>
        <v>91</v>
      </c>
      <c r="S65" s="345">
        <f t="shared" si="15"/>
        <v>92</v>
      </c>
      <c r="T65" s="343">
        <f t="shared" si="15"/>
        <v>93</v>
      </c>
      <c r="U65" s="344">
        <f t="shared" si="15"/>
        <v>94</v>
      </c>
      <c r="V65" s="344">
        <f t="shared" si="15"/>
        <v>95</v>
      </c>
      <c r="W65" s="345">
        <f t="shared" si="15"/>
        <v>96</v>
      </c>
      <c r="X65" s="343">
        <f t="shared" si="15"/>
        <v>97</v>
      </c>
      <c r="Y65" s="344">
        <f t="shared" si="15"/>
        <v>98</v>
      </c>
      <c r="Z65" s="344">
        <f t="shared" si="15"/>
        <v>99</v>
      </c>
      <c r="AA65" s="346">
        <f t="shared" si="15"/>
        <v>100</v>
      </c>
      <c r="AB65" s="174"/>
      <c r="AC65" s="168"/>
      <c r="AD65" s="168"/>
      <c r="AE65" s="168"/>
      <c r="AF65" s="168"/>
      <c r="AG65" s="168"/>
      <c r="AH65" s="168"/>
      <c r="AI65" s="168"/>
      <c r="AJ65" s="168"/>
      <c r="AK65" s="168"/>
      <c r="AL65" s="168"/>
      <c r="AM65" s="168"/>
      <c r="BX65" s="3"/>
      <c r="BY65" s="3"/>
      <c r="BZ65" s="3"/>
      <c r="CA65" s="3"/>
      <c r="CB65" s="3"/>
      <c r="CC65" s="3"/>
      <c r="CD65" s="3"/>
      <c r="CE65" s="3"/>
    </row>
    <row r="66" spans="1:83" ht="27.95" customHeight="1" thickBot="1" x14ac:dyDescent="0.25">
      <c r="D66" s="347" t="s">
        <v>28</v>
      </c>
      <c r="E66" s="348" t="s">
        <v>30</v>
      </c>
      <c r="F66" s="348" t="s">
        <v>29</v>
      </c>
      <c r="G66" s="349" t="s">
        <v>27</v>
      </c>
      <c r="H66" s="347" t="s">
        <v>28</v>
      </c>
      <c r="I66" s="348" t="s">
        <v>30</v>
      </c>
      <c r="J66" s="348" t="s">
        <v>29</v>
      </c>
      <c r="K66" s="349" t="s">
        <v>27</v>
      </c>
      <c r="L66" s="347" t="s">
        <v>28</v>
      </c>
      <c r="M66" s="348" t="s">
        <v>30</v>
      </c>
      <c r="N66" s="348" t="s">
        <v>29</v>
      </c>
      <c r="O66" s="349" t="s">
        <v>27</v>
      </c>
      <c r="P66" s="347" t="s">
        <v>28</v>
      </c>
      <c r="Q66" s="348" t="s">
        <v>30</v>
      </c>
      <c r="R66" s="348" t="s">
        <v>29</v>
      </c>
      <c r="S66" s="349" t="s">
        <v>27</v>
      </c>
      <c r="T66" s="347" t="s">
        <v>28</v>
      </c>
      <c r="U66" s="348" t="s">
        <v>30</v>
      </c>
      <c r="V66" s="348" t="s">
        <v>29</v>
      </c>
      <c r="W66" s="349" t="s">
        <v>27</v>
      </c>
      <c r="X66" s="347" t="s">
        <v>28</v>
      </c>
      <c r="Y66" s="348" t="s">
        <v>30</v>
      </c>
      <c r="Z66" s="348" t="s">
        <v>29</v>
      </c>
      <c r="AA66" s="350" t="s">
        <v>27</v>
      </c>
      <c r="AB66" s="175"/>
      <c r="AC66" s="169"/>
      <c r="AD66" s="169"/>
      <c r="AE66" s="169"/>
      <c r="AF66" s="169"/>
      <c r="AG66" s="169"/>
      <c r="AH66" s="169"/>
      <c r="AI66" s="169"/>
      <c r="AJ66" s="169"/>
      <c r="AK66" s="169"/>
      <c r="AL66" s="169"/>
      <c r="AM66" s="169"/>
      <c r="BX66" s="3"/>
      <c r="BY66" s="3"/>
      <c r="BZ66" s="3"/>
      <c r="CA66" s="3"/>
      <c r="CB66" s="3"/>
      <c r="CC66" s="3"/>
      <c r="CD66" s="3"/>
      <c r="CE66" s="3"/>
    </row>
    <row r="67" spans="1:83" ht="18.95" customHeight="1" thickBot="1" x14ac:dyDescent="0.25">
      <c r="A67" s="154" t="s">
        <v>201</v>
      </c>
      <c r="B67" s="16" t="s">
        <v>67</v>
      </c>
      <c r="C67" s="17"/>
      <c r="D67" s="351" t="s">
        <v>55</v>
      </c>
      <c r="E67" s="352" t="s">
        <v>55</v>
      </c>
      <c r="F67" s="352" t="s">
        <v>55</v>
      </c>
      <c r="G67" s="353" t="s">
        <v>55</v>
      </c>
      <c r="H67" s="351" t="s">
        <v>55</v>
      </c>
      <c r="I67" s="352" t="s">
        <v>55</v>
      </c>
      <c r="J67" s="352" t="s">
        <v>55</v>
      </c>
      <c r="K67" s="353" t="s">
        <v>55</v>
      </c>
      <c r="L67" s="351" t="s">
        <v>55</v>
      </c>
      <c r="M67" s="352" t="s">
        <v>55</v>
      </c>
      <c r="N67" s="352" t="s">
        <v>55</v>
      </c>
      <c r="O67" s="353" t="s">
        <v>55</v>
      </c>
      <c r="P67" s="351" t="s">
        <v>55</v>
      </c>
      <c r="Q67" s="352" t="s">
        <v>55</v>
      </c>
      <c r="R67" s="352" t="s">
        <v>55</v>
      </c>
      <c r="S67" s="353" t="s">
        <v>55</v>
      </c>
      <c r="T67" s="351" t="s">
        <v>55</v>
      </c>
      <c r="U67" s="352" t="s">
        <v>55</v>
      </c>
      <c r="V67" s="352" t="s">
        <v>55</v>
      </c>
      <c r="W67" s="353" t="s">
        <v>55</v>
      </c>
      <c r="X67" s="351" t="s">
        <v>55</v>
      </c>
      <c r="Y67" s="352" t="s">
        <v>55</v>
      </c>
      <c r="Z67" s="352" t="s">
        <v>55</v>
      </c>
      <c r="AA67" s="352" t="s">
        <v>55</v>
      </c>
      <c r="AB67" s="18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BX67" s="3"/>
      <c r="BY67" s="3"/>
      <c r="BZ67" s="3"/>
      <c r="CA67" s="3"/>
      <c r="CB67" s="3"/>
      <c r="CC67" s="3"/>
      <c r="CD67" s="3"/>
      <c r="CE67" s="3"/>
    </row>
    <row r="68" spans="1:83" ht="27.75" customHeight="1" thickBot="1" x14ac:dyDescent="0.25">
      <c r="B68" s="20"/>
      <c r="D68" s="354" t="s">
        <v>62</v>
      </c>
      <c r="E68" s="355" t="s">
        <v>60</v>
      </c>
      <c r="F68" s="356" t="s">
        <v>212</v>
      </c>
      <c r="G68" s="357" t="s">
        <v>59</v>
      </c>
      <c r="H68" s="358" t="s">
        <v>286</v>
      </c>
      <c r="I68" s="359" t="s">
        <v>60</v>
      </c>
      <c r="J68" s="355"/>
      <c r="K68" s="360"/>
      <c r="L68" s="354" t="s">
        <v>58</v>
      </c>
      <c r="M68" s="355" t="s">
        <v>58</v>
      </c>
      <c r="N68" s="355"/>
      <c r="O68" s="360" t="s">
        <v>58</v>
      </c>
      <c r="P68" s="354">
        <v>6</v>
      </c>
      <c r="Q68" s="356" t="s">
        <v>62</v>
      </c>
      <c r="R68" s="356" t="s">
        <v>212</v>
      </c>
      <c r="S68" s="360" t="s">
        <v>59</v>
      </c>
      <c r="T68" s="359" t="s">
        <v>60</v>
      </c>
      <c r="U68" s="355" t="s">
        <v>60</v>
      </c>
      <c r="V68" s="355"/>
      <c r="W68" s="357" t="s">
        <v>57</v>
      </c>
      <c r="X68" s="354" t="s">
        <v>210</v>
      </c>
      <c r="Y68" s="355" t="s">
        <v>142</v>
      </c>
      <c r="Z68" s="356" t="s">
        <v>211</v>
      </c>
      <c r="AA68" s="361" t="s">
        <v>209</v>
      </c>
      <c r="AB68" s="178"/>
      <c r="AC68" s="170"/>
      <c r="AD68" s="170"/>
      <c r="AE68" s="170"/>
      <c r="AF68" s="170"/>
      <c r="AG68" s="170"/>
      <c r="AH68" s="170"/>
      <c r="AI68" s="170"/>
      <c r="AJ68" s="170"/>
      <c r="AK68" s="170"/>
      <c r="AL68" s="170"/>
      <c r="AM68" s="170"/>
      <c r="BX68" s="3"/>
      <c r="BY68" s="3"/>
      <c r="BZ68" s="3"/>
      <c r="CA68" s="3"/>
      <c r="CB68" s="3"/>
      <c r="CC68" s="3"/>
      <c r="CD68" s="3"/>
      <c r="CE68" s="3"/>
    </row>
    <row r="69" spans="1:83" s="39" customFormat="1" ht="29.25" customHeight="1" x14ac:dyDescent="0.2">
      <c r="A69" s="780" t="s">
        <v>148</v>
      </c>
      <c r="B69" s="21" t="s">
        <v>63</v>
      </c>
      <c r="C69" s="22" t="s">
        <v>65</v>
      </c>
      <c r="D69" s="371">
        <v>126</v>
      </c>
      <c r="E69" s="262">
        <v>72</v>
      </c>
      <c r="F69" s="262">
        <v>110</v>
      </c>
      <c r="G69" s="372">
        <v>110</v>
      </c>
      <c r="H69" s="371">
        <v>72.66</v>
      </c>
      <c r="I69" s="262">
        <v>15</v>
      </c>
      <c r="J69" s="26"/>
      <c r="K69" s="46"/>
      <c r="L69" s="376">
        <f>32</f>
        <v>32</v>
      </c>
      <c r="M69" s="264">
        <v>6.4</v>
      </c>
      <c r="N69" s="264"/>
      <c r="O69" s="377">
        <v>8</v>
      </c>
      <c r="P69" s="371">
        <v>12</v>
      </c>
      <c r="Q69" s="262">
        <v>122</v>
      </c>
      <c r="R69" s="262">
        <v>134</v>
      </c>
      <c r="S69" s="372">
        <v>118</v>
      </c>
      <c r="T69" s="55"/>
      <c r="U69" s="26"/>
      <c r="V69" s="26"/>
      <c r="W69" s="380">
        <v>12</v>
      </c>
      <c r="X69" s="371">
        <v>70</v>
      </c>
      <c r="Y69" s="262">
        <v>24</v>
      </c>
      <c r="Z69" s="262">
        <v>20</v>
      </c>
      <c r="AA69" s="380">
        <v>26</v>
      </c>
      <c r="AB69" s="179"/>
      <c r="AC69" s="173"/>
      <c r="AD69" s="173"/>
      <c r="AE69" s="173"/>
      <c r="AF69" s="173"/>
      <c r="AG69" s="173"/>
      <c r="AH69" s="173"/>
      <c r="AI69" s="173"/>
      <c r="AJ69" s="173"/>
      <c r="AK69" s="173"/>
      <c r="AL69" s="173"/>
      <c r="AM69" s="173"/>
      <c r="AN69" s="27"/>
      <c r="AO69" s="27"/>
      <c r="AP69" s="27"/>
      <c r="AQ69" s="27"/>
      <c r="AR69" s="27"/>
      <c r="AS69" s="27"/>
      <c r="AT69" s="47"/>
      <c r="AU69" s="47"/>
      <c r="AV69" s="47"/>
      <c r="AW69" s="47"/>
      <c r="AX69" s="47"/>
      <c r="AY69" s="47"/>
      <c r="AZ69" s="47"/>
      <c r="BA69" s="47"/>
      <c r="BB69" s="47"/>
      <c r="BC69" s="47"/>
      <c r="BD69" s="47"/>
      <c r="BE69" s="47"/>
      <c r="BF69" s="47"/>
      <c r="BG69" s="47"/>
      <c r="BH69" s="47"/>
      <c r="BI69" s="47"/>
      <c r="BJ69" s="47"/>
      <c r="BK69" s="47"/>
      <c r="BL69" s="47"/>
      <c r="BM69" s="47"/>
      <c r="BN69" s="47"/>
      <c r="BO69" s="47"/>
      <c r="BP69" s="47"/>
      <c r="BQ69" s="47"/>
      <c r="BR69" s="47"/>
      <c r="BS69" s="47"/>
      <c r="BT69" s="47"/>
      <c r="BU69" s="47"/>
      <c r="BV69" s="47"/>
      <c r="BW69" s="47"/>
    </row>
    <row r="70" spans="1:83" s="39" customFormat="1" ht="29.25" customHeight="1" x14ac:dyDescent="0.2">
      <c r="A70" s="781"/>
      <c r="B70" s="29" t="s">
        <v>66</v>
      </c>
      <c r="C70" s="30" t="s">
        <v>147</v>
      </c>
      <c r="D70" s="362"/>
      <c r="E70" s="363"/>
      <c r="F70" s="363"/>
      <c r="G70" s="364"/>
      <c r="H70" s="362"/>
      <c r="I70" s="363"/>
      <c r="J70" s="152"/>
      <c r="K70" s="197"/>
      <c r="L70" s="362"/>
      <c r="M70" s="363"/>
      <c r="N70" s="374"/>
      <c r="O70" s="364"/>
      <c r="P70" s="362"/>
      <c r="Q70" s="363"/>
      <c r="R70" s="363"/>
      <c r="S70" s="364"/>
      <c r="T70" s="80"/>
      <c r="U70" s="152"/>
      <c r="V70" s="152"/>
      <c r="W70" s="379"/>
      <c r="X70" s="362"/>
      <c r="Y70" s="363"/>
      <c r="Z70" s="363"/>
      <c r="AA70" s="379"/>
      <c r="AB70" s="179"/>
      <c r="AC70" s="173"/>
      <c r="AD70" s="173"/>
      <c r="AE70" s="173"/>
      <c r="AF70" s="173"/>
      <c r="AG70" s="173"/>
      <c r="AH70" s="173"/>
      <c r="AI70" s="173"/>
      <c r="AJ70" s="173"/>
      <c r="AK70" s="173"/>
      <c r="AL70" s="173"/>
      <c r="AM70" s="173"/>
      <c r="AN70" s="47"/>
      <c r="AO70" s="47"/>
      <c r="AP70" s="47"/>
      <c r="AQ70" s="47"/>
      <c r="AR70" s="47"/>
      <c r="AS70" s="47"/>
      <c r="AT70" s="47"/>
      <c r="AU70" s="47"/>
      <c r="AV70" s="47"/>
      <c r="AW70" s="47"/>
      <c r="AX70" s="47"/>
      <c r="AY70" s="47"/>
      <c r="AZ70" s="47"/>
      <c r="BA70" s="47"/>
      <c r="BB70" s="47"/>
      <c r="BC70" s="47"/>
      <c r="BD70" s="47"/>
      <c r="BE70" s="47"/>
      <c r="BF70" s="47"/>
      <c r="BG70" s="47"/>
      <c r="BH70" s="47"/>
      <c r="BI70" s="47"/>
      <c r="BJ70" s="47"/>
      <c r="BK70" s="47"/>
      <c r="BL70" s="47"/>
      <c r="BM70" s="47"/>
      <c r="BN70" s="47"/>
      <c r="BO70" s="47"/>
      <c r="BP70" s="47"/>
      <c r="BQ70" s="47"/>
      <c r="BR70" s="47"/>
      <c r="BS70" s="47"/>
      <c r="BT70" s="47"/>
      <c r="BU70" s="47"/>
      <c r="BV70" s="47"/>
      <c r="BW70" s="47"/>
    </row>
    <row r="71" spans="1:83" s="39" customFormat="1" ht="29.25" customHeight="1" thickBot="1" x14ac:dyDescent="0.25">
      <c r="A71" s="782"/>
      <c r="B71" s="31" t="s">
        <v>64</v>
      </c>
      <c r="C71" s="82" t="s">
        <v>147</v>
      </c>
      <c r="D71" s="254">
        <f t="shared" ref="D71:I71" si="16">D69*D70</f>
        <v>0</v>
      </c>
      <c r="E71" s="252">
        <f t="shared" si="16"/>
        <v>0</v>
      </c>
      <c r="F71" s="252">
        <f t="shared" si="16"/>
        <v>0</v>
      </c>
      <c r="G71" s="249">
        <f t="shared" si="16"/>
        <v>0</v>
      </c>
      <c r="H71" s="267">
        <f t="shared" si="16"/>
        <v>0</v>
      </c>
      <c r="I71" s="373">
        <f t="shared" si="16"/>
        <v>0</v>
      </c>
      <c r="J71" s="37"/>
      <c r="K71" s="38"/>
      <c r="L71" s="254">
        <f>L69*L70</f>
        <v>0</v>
      </c>
      <c r="M71" s="252">
        <f>M69*M70</f>
        <v>0</v>
      </c>
      <c r="N71" s="378"/>
      <c r="O71" s="249">
        <f>O69*O70</f>
        <v>0</v>
      </c>
      <c r="P71" s="254">
        <f>P69*P70</f>
        <v>0</v>
      </c>
      <c r="Q71" s="252">
        <f>Q69*Q70</f>
        <v>0</v>
      </c>
      <c r="R71" s="252">
        <f>R69*R70</f>
        <v>0</v>
      </c>
      <c r="S71" s="249">
        <f>S69*S70</f>
        <v>0</v>
      </c>
      <c r="T71" s="33"/>
      <c r="U71" s="37"/>
      <c r="V71" s="37"/>
      <c r="W71" s="257">
        <f>W69*W70</f>
        <v>0</v>
      </c>
      <c r="X71" s="267">
        <f>X69*X70</f>
        <v>0</v>
      </c>
      <c r="Y71" s="373">
        <f>Y69*Y70</f>
        <v>0</v>
      </c>
      <c r="Z71" s="373">
        <f>Z69*Z70</f>
        <v>0</v>
      </c>
      <c r="AA71" s="382">
        <f>AA69*AA70</f>
        <v>0</v>
      </c>
      <c r="AB71" s="176"/>
      <c r="AC71" s="142"/>
      <c r="AD71" s="142"/>
      <c r="AE71" s="142"/>
      <c r="AF71" s="142"/>
      <c r="AG71" s="142"/>
      <c r="AH71" s="142"/>
      <c r="AI71" s="142"/>
      <c r="AJ71" s="142"/>
      <c r="AK71" s="142"/>
      <c r="AL71" s="142"/>
      <c r="AM71" s="142"/>
      <c r="AN71" s="47"/>
      <c r="AO71" s="47"/>
      <c r="AP71" s="47"/>
      <c r="AQ71" s="47"/>
      <c r="AR71" s="47"/>
      <c r="AS71" s="47"/>
      <c r="AT71" s="47"/>
      <c r="AU71" s="47"/>
      <c r="AV71" s="47"/>
      <c r="AW71" s="47"/>
      <c r="AX71" s="47"/>
      <c r="AY71" s="47"/>
      <c r="AZ71" s="47"/>
      <c r="BA71" s="47"/>
      <c r="BB71" s="47"/>
      <c r="BC71" s="47"/>
      <c r="BD71" s="47"/>
      <c r="BE71" s="47"/>
      <c r="BF71" s="47"/>
      <c r="BG71" s="47"/>
      <c r="BH71" s="47"/>
      <c r="BI71" s="47"/>
      <c r="BJ71" s="47"/>
      <c r="BK71" s="47"/>
      <c r="BL71" s="47"/>
      <c r="BM71" s="47"/>
      <c r="BN71" s="47"/>
      <c r="BO71" s="47"/>
      <c r="BP71" s="47"/>
      <c r="BQ71" s="47"/>
      <c r="BR71" s="47"/>
      <c r="BS71" s="47"/>
      <c r="BT71" s="47"/>
      <c r="BU71" s="47"/>
      <c r="BV71" s="47"/>
      <c r="BW71" s="47"/>
    </row>
    <row r="72" spans="1:83" s="39" customFormat="1" ht="29.25" customHeight="1" x14ac:dyDescent="0.2">
      <c r="A72" s="788" t="s">
        <v>149</v>
      </c>
      <c r="B72" s="21" t="s">
        <v>63</v>
      </c>
      <c r="C72" s="45" t="s">
        <v>65</v>
      </c>
      <c r="D72" s="90"/>
      <c r="E72" s="49"/>
      <c r="F72" s="49"/>
      <c r="G72" s="50"/>
      <c r="H72" s="55"/>
      <c r="I72" s="26"/>
      <c r="J72" s="26"/>
      <c r="K72" s="46"/>
      <c r="L72" s="55"/>
      <c r="M72" s="26"/>
      <c r="N72" s="26"/>
      <c r="O72" s="46"/>
      <c r="P72" s="55"/>
      <c r="Q72" s="26"/>
      <c r="R72" s="26"/>
      <c r="S72" s="46"/>
      <c r="T72" s="55"/>
      <c r="U72" s="26"/>
      <c r="V72" s="26"/>
      <c r="W72" s="46"/>
      <c r="X72" s="90"/>
      <c r="Y72" s="49"/>
      <c r="Z72" s="49"/>
      <c r="AA72" s="177"/>
      <c r="AB72" s="179"/>
      <c r="AC72" s="173"/>
      <c r="AD72" s="173"/>
      <c r="AE72" s="173"/>
      <c r="AF72" s="173"/>
      <c r="AG72" s="173"/>
      <c r="AH72" s="173"/>
      <c r="AI72" s="173"/>
      <c r="AJ72" s="173"/>
      <c r="AK72" s="173"/>
      <c r="AL72" s="173"/>
      <c r="AM72" s="173"/>
      <c r="AN72" s="47"/>
      <c r="AO72" s="47"/>
      <c r="AP72" s="47"/>
      <c r="AQ72" s="47"/>
      <c r="AR72" s="47"/>
      <c r="AS72" s="47"/>
      <c r="AT72" s="47"/>
      <c r="AU72" s="47"/>
      <c r="AV72" s="47"/>
      <c r="AW72" s="47"/>
      <c r="AX72" s="47"/>
      <c r="AY72" s="47"/>
      <c r="AZ72" s="47"/>
      <c r="BA72" s="47"/>
      <c r="BB72" s="47"/>
      <c r="BC72" s="47"/>
      <c r="BD72" s="47"/>
      <c r="BE72" s="47"/>
      <c r="BF72" s="47"/>
      <c r="BG72" s="47"/>
      <c r="BH72" s="47"/>
      <c r="BI72" s="47"/>
      <c r="BJ72" s="47"/>
      <c r="BK72" s="47"/>
      <c r="BL72" s="47"/>
      <c r="BM72" s="47"/>
      <c r="BN72" s="47"/>
      <c r="BO72" s="47"/>
      <c r="BP72" s="47"/>
      <c r="BQ72" s="47"/>
      <c r="BR72" s="47"/>
      <c r="BS72" s="47"/>
      <c r="BT72" s="47"/>
      <c r="BU72" s="47"/>
      <c r="BV72" s="47"/>
      <c r="BW72" s="47"/>
    </row>
    <row r="73" spans="1:83" s="39" customFormat="1" ht="29.25" customHeight="1" x14ac:dyDescent="0.2">
      <c r="A73" s="789"/>
      <c r="B73" s="29" t="s">
        <v>66</v>
      </c>
      <c r="C73" s="30" t="s">
        <v>147</v>
      </c>
      <c r="D73" s="80"/>
      <c r="E73" s="152"/>
      <c r="F73" s="152"/>
      <c r="G73" s="197"/>
      <c r="H73" s="80"/>
      <c r="I73" s="152"/>
      <c r="J73" s="152"/>
      <c r="K73" s="197"/>
      <c r="L73" s="80"/>
      <c r="M73" s="152"/>
      <c r="N73" s="152"/>
      <c r="O73" s="197"/>
      <c r="P73" s="80"/>
      <c r="Q73" s="152"/>
      <c r="R73" s="152"/>
      <c r="S73" s="197"/>
      <c r="T73" s="80"/>
      <c r="U73" s="152"/>
      <c r="V73" s="152"/>
      <c r="W73" s="197"/>
      <c r="X73" s="80"/>
      <c r="Y73" s="152"/>
      <c r="Z73" s="152"/>
      <c r="AA73" s="198"/>
      <c r="AB73" s="179"/>
      <c r="AC73" s="173"/>
      <c r="AD73" s="173"/>
      <c r="AE73" s="173"/>
      <c r="AF73" s="173"/>
      <c r="AG73" s="173"/>
      <c r="AH73" s="173"/>
      <c r="AI73" s="173"/>
      <c r="AJ73" s="173"/>
      <c r="AK73" s="173"/>
      <c r="AL73" s="173"/>
      <c r="AM73" s="173"/>
      <c r="AN73" s="47"/>
      <c r="AO73" s="47"/>
      <c r="AP73" s="47"/>
      <c r="AQ73" s="47"/>
      <c r="AR73" s="47"/>
      <c r="AS73" s="47"/>
      <c r="AT73" s="47"/>
      <c r="AU73" s="47"/>
      <c r="AV73" s="47"/>
      <c r="AW73" s="47"/>
      <c r="AX73" s="47"/>
      <c r="AY73" s="47"/>
      <c r="AZ73" s="47"/>
      <c r="BA73" s="47"/>
      <c r="BB73" s="47"/>
      <c r="BC73" s="47"/>
      <c r="BD73" s="47"/>
      <c r="BE73" s="47"/>
      <c r="BF73" s="47"/>
      <c r="BG73" s="47"/>
      <c r="BH73" s="47"/>
      <c r="BI73" s="47"/>
      <c r="BJ73" s="47"/>
      <c r="BK73" s="47"/>
      <c r="BL73" s="47"/>
      <c r="BM73" s="47"/>
      <c r="BN73" s="47"/>
      <c r="BO73" s="47"/>
      <c r="BP73" s="47"/>
      <c r="BQ73" s="47"/>
      <c r="BR73" s="47"/>
      <c r="BS73" s="47"/>
      <c r="BT73" s="47"/>
      <c r="BU73" s="47"/>
      <c r="BV73" s="47"/>
      <c r="BW73" s="47"/>
    </row>
    <row r="74" spans="1:83" s="39" customFormat="1" ht="29.25" customHeight="1" thickBot="1" x14ac:dyDescent="0.25">
      <c r="A74" s="790"/>
      <c r="B74" s="31" t="s">
        <v>64</v>
      </c>
      <c r="C74" s="32" t="s">
        <v>147</v>
      </c>
      <c r="D74" s="36"/>
      <c r="E74" s="37"/>
      <c r="F74" s="37"/>
      <c r="G74" s="38"/>
      <c r="H74" s="36"/>
      <c r="I74" s="37"/>
      <c r="J74" s="37"/>
      <c r="K74" s="38"/>
      <c r="L74" s="36"/>
      <c r="M74" s="37"/>
      <c r="N74" s="37"/>
      <c r="O74" s="38"/>
      <c r="P74" s="36"/>
      <c r="Q74" s="37"/>
      <c r="R74" s="37"/>
      <c r="S74" s="38"/>
      <c r="T74" s="36"/>
      <c r="U74" s="37"/>
      <c r="V74" s="37"/>
      <c r="W74" s="38"/>
      <c r="X74" s="36"/>
      <c r="Y74" s="37"/>
      <c r="Z74" s="37"/>
      <c r="AA74" s="81"/>
      <c r="AB74" s="176"/>
      <c r="AC74" s="142"/>
      <c r="AD74" s="142"/>
      <c r="AE74" s="142"/>
      <c r="AF74" s="142"/>
      <c r="AG74" s="142"/>
      <c r="AH74" s="142"/>
      <c r="AI74" s="142"/>
      <c r="AJ74" s="142"/>
      <c r="AK74" s="142"/>
      <c r="AL74" s="142"/>
      <c r="AM74" s="142"/>
      <c r="AN74" s="47"/>
      <c r="AO74" s="47"/>
      <c r="AP74" s="47"/>
      <c r="AQ74" s="47"/>
      <c r="AR74" s="47"/>
      <c r="AS74" s="47"/>
      <c r="AT74" s="47"/>
      <c r="AU74" s="47"/>
      <c r="AV74" s="47"/>
      <c r="AW74" s="47"/>
      <c r="AX74" s="47"/>
      <c r="AY74" s="47"/>
      <c r="AZ74" s="47"/>
      <c r="BA74" s="47"/>
      <c r="BB74" s="47"/>
      <c r="BC74" s="47"/>
      <c r="BD74" s="47"/>
      <c r="BE74" s="47"/>
      <c r="BF74" s="47"/>
      <c r="BG74" s="47"/>
      <c r="BH74" s="47"/>
      <c r="BI74" s="47"/>
      <c r="BJ74" s="47"/>
      <c r="BK74" s="47"/>
      <c r="BL74" s="47"/>
      <c r="BM74" s="47"/>
      <c r="BN74" s="47"/>
      <c r="BO74" s="47"/>
      <c r="BP74" s="47"/>
      <c r="BQ74" s="47"/>
      <c r="BR74" s="47"/>
      <c r="BS74" s="47"/>
      <c r="BT74" s="47"/>
      <c r="BU74" s="47"/>
      <c r="BV74" s="47"/>
      <c r="BW74" s="47"/>
    </row>
    <row r="75" spans="1:83" ht="13.5" thickBot="1" x14ac:dyDescent="0.25">
      <c r="B75" s="39"/>
      <c r="C75" s="40"/>
      <c r="BX75" s="3"/>
      <c r="BY75" s="3"/>
      <c r="BZ75" s="3"/>
      <c r="CA75" s="3"/>
      <c r="CB75" s="3"/>
      <c r="CC75" s="3"/>
      <c r="CD75" s="3"/>
      <c r="CE75" s="3"/>
    </row>
    <row r="76" spans="1:83" ht="32.25" customHeight="1" thickBot="1" x14ac:dyDescent="0.25">
      <c r="B76" s="870" t="str">
        <f>A65</f>
        <v>3. SANITARNI PROSTOR - STANOVALCI, ZAPOSLENI</v>
      </c>
      <c r="C76" s="871"/>
      <c r="D76" s="787" t="s">
        <v>300</v>
      </c>
      <c r="E76" s="716"/>
      <c r="F76" s="716" t="s">
        <v>181</v>
      </c>
      <c r="G76" s="716"/>
      <c r="H76" s="716" t="s">
        <v>182</v>
      </c>
      <c r="I76" s="716"/>
      <c r="J76" s="716" t="s">
        <v>183</v>
      </c>
      <c r="K76" s="717"/>
      <c r="L76" s="751"/>
      <c r="M76" s="751"/>
      <c r="BX76" s="3"/>
      <c r="BY76" s="3"/>
      <c r="BZ76" s="3"/>
      <c r="CA76" s="3"/>
      <c r="CB76" s="3"/>
      <c r="CC76" s="3"/>
      <c r="CD76" s="3"/>
      <c r="CE76" s="3"/>
    </row>
    <row r="77" spans="1:83" ht="16.5" customHeight="1" x14ac:dyDescent="0.2">
      <c r="B77" s="815" t="s">
        <v>171</v>
      </c>
      <c r="C77" s="816"/>
      <c r="D77" s="786">
        <f>D71+H71+L71+P71+T71+X71</f>
        <v>0</v>
      </c>
      <c r="E77" s="747"/>
      <c r="F77" s="746">
        <f>E71+I71+M71+Q71+U71+Y71</f>
        <v>0</v>
      </c>
      <c r="G77" s="747"/>
      <c r="H77" s="746">
        <f>F71+J71+N71+R71+V71+Z71</f>
        <v>0</v>
      </c>
      <c r="I77" s="747"/>
      <c r="J77" s="746">
        <f>G71+K71+O71+S71+W71+AA71</f>
        <v>0</v>
      </c>
      <c r="K77" s="817"/>
      <c r="L77" s="744"/>
      <c r="M77" s="745"/>
      <c r="BX77" s="3"/>
      <c r="BY77" s="3"/>
      <c r="BZ77" s="3"/>
      <c r="CA77" s="3"/>
      <c r="CB77" s="3"/>
      <c r="CC77" s="3"/>
      <c r="CD77" s="3"/>
      <c r="CE77" s="3"/>
    </row>
    <row r="78" spans="1:83" ht="16.5" customHeight="1" thickBot="1" x14ac:dyDescent="0.25">
      <c r="B78" s="791" t="s">
        <v>179</v>
      </c>
      <c r="C78" s="792"/>
      <c r="D78" s="836">
        <f>D74+H74+L74+P74+T74+X74</f>
        <v>0</v>
      </c>
      <c r="E78" s="749"/>
      <c r="F78" s="748">
        <f>E74+I74+M74+Q74+U74+Y74</f>
        <v>0</v>
      </c>
      <c r="G78" s="749"/>
      <c r="H78" s="748">
        <f>F74+J74+N74+R74+V74+Z74</f>
        <v>0</v>
      </c>
      <c r="I78" s="749"/>
      <c r="J78" s="748">
        <f>G74+K74+O74+S74+W74+AA74</f>
        <v>0</v>
      </c>
      <c r="K78" s="757"/>
      <c r="L78" s="744"/>
      <c r="M78" s="745"/>
      <c r="BX78" s="3"/>
      <c r="BY78" s="3"/>
      <c r="BZ78" s="3"/>
      <c r="CA78" s="3"/>
      <c r="CB78" s="3"/>
      <c r="CC78" s="3"/>
      <c r="CD78" s="3"/>
      <c r="CE78" s="3"/>
    </row>
    <row r="79" spans="1:83" x14ac:dyDescent="0.2">
      <c r="B79" s="39"/>
      <c r="C79" s="40"/>
      <c r="L79" s="69"/>
      <c r="M79" s="69"/>
      <c r="BX79" s="3"/>
      <c r="BY79" s="3"/>
      <c r="BZ79" s="3"/>
      <c r="CA79" s="3"/>
      <c r="CB79" s="3"/>
      <c r="CC79" s="3"/>
      <c r="CD79" s="3"/>
      <c r="CE79" s="3"/>
    </row>
    <row r="80" spans="1:83" x14ac:dyDescent="0.2">
      <c r="B80" s="39"/>
      <c r="C80" s="40"/>
      <c r="L80" s="69"/>
      <c r="M80" s="69"/>
      <c r="BX80" s="3"/>
      <c r="BY80" s="3"/>
      <c r="BZ80" s="3"/>
      <c r="CA80" s="3"/>
      <c r="CB80" s="3"/>
      <c r="CC80" s="3"/>
      <c r="CD80" s="3"/>
      <c r="CE80" s="3"/>
    </row>
    <row r="81" spans="1:83" x14ac:dyDescent="0.2">
      <c r="B81" s="39"/>
      <c r="C81" s="40"/>
      <c r="L81" s="69"/>
      <c r="M81" s="69"/>
      <c r="BX81" s="3"/>
      <c r="BY81" s="3"/>
      <c r="BZ81" s="3"/>
      <c r="CA81" s="3"/>
      <c r="CB81" s="3"/>
      <c r="CC81" s="3"/>
      <c r="CD81" s="3"/>
      <c r="CE81" s="3"/>
    </row>
    <row r="82" spans="1:83" x14ac:dyDescent="0.2">
      <c r="B82" s="39"/>
      <c r="C82" s="40"/>
      <c r="L82" s="69"/>
      <c r="M82" s="69"/>
      <c r="BX82" s="3"/>
      <c r="BY82" s="3"/>
      <c r="BZ82" s="3"/>
      <c r="CA82" s="3"/>
      <c r="CB82" s="3"/>
      <c r="CC82" s="3"/>
      <c r="CD82" s="3"/>
      <c r="CE82" s="3"/>
    </row>
    <row r="83" spans="1:83" x14ac:dyDescent="0.2">
      <c r="B83" s="39"/>
      <c r="C83" s="40"/>
      <c r="L83" s="69"/>
      <c r="M83" s="69"/>
      <c r="BX83" s="3"/>
      <c r="BY83" s="3"/>
      <c r="BZ83" s="3"/>
      <c r="CA83" s="3"/>
      <c r="CB83" s="3"/>
      <c r="CC83" s="3"/>
      <c r="CD83" s="3"/>
      <c r="CE83" s="3"/>
    </row>
    <row r="84" spans="1:83" x14ac:dyDescent="0.2">
      <c r="B84" s="39"/>
      <c r="C84" s="40"/>
      <c r="L84" s="69"/>
      <c r="M84" s="69"/>
      <c r="BX84" s="3"/>
      <c r="BY84" s="3"/>
      <c r="BZ84" s="3"/>
      <c r="CA84" s="3"/>
      <c r="CB84" s="3"/>
      <c r="CC84" s="3"/>
      <c r="CD84" s="3"/>
      <c r="CE84" s="3"/>
    </row>
    <row r="85" spans="1:83" x14ac:dyDescent="0.2">
      <c r="B85" s="39"/>
      <c r="C85" s="40"/>
      <c r="L85" s="69"/>
      <c r="M85" s="69"/>
      <c r="BX85" s="3"/>
      <c r="BY85" s="3"/>
      <c r="BZ85" s="3"/>
      <c r="CA85" s="3"/>
      <c r="CB85" s="3"/>
      <c r="CC85" s="3"/>
      <c r="CD85" s="3"/>
      <c r="CE85" s="3"/>
    </row>
    <row r="86" spans="1:83" x14ac:dyDescent="0.2">
      <c r="B86" s="39"/>
      <c r="C86" s="40"/>
      <c r="L86" s="69"/>
      <c r="M86" s="69"/>
      <c r="BX86" s="3"/>
      <c r="BY86" s="3"/>
      <c r="BZ86" s="3"/>
      <c r="CA86" s="3"/>
      <c r="CB86" s="3"/>
      <c r="CC86" s="3"/>
      <c r="CD86" s="3"/>
      <c r="CE86" s="3"/>
    </row>
    <row r="87" spans="1:83" x14ac:dyDescent="0.2">
      <c r="B87" s="39"/>
      <c r="C87" s="40"/>
      <c r="L87" s="69"/>
      <c r="M87" s="69"/>
      <c r="BX87" s="3"/>
      <c r="BY87" s="3"/>
      <c r="BZ87" s="3"/>
      <c r="CA87" s="3"/>
      <c r="CB87" s="3"/>
      <c r="CC87" s="3"/>
      <c r="CD87" s="3"/>
      <c r="CE87" s="3"/>
    </row>
    <row r="88" spans="1:83" x14ac:dyDescent="0.2">
      <c r="B88" s="39"/>
      <c r="C88" s="40"/>
      <c r="L88" s="69"/>
      <c r="M88" s="69"/>
      <c r="BX88" s="3"/>
      <c r="BY88" s="3"/>
      <c r="BZ88" s="3"/>
      <c r="CA88" s="3"/>
      <c r="CB88" s="3"/>
      <c r="CC88" s="3"/>
      <c r="CD88" s="3"/>
      <c r="CE88" s="3"/>
    </row>
    <row r="89" spans="1:83" x14ac:dyDescent="0.2">
      <c r="B89" s="39"/>
      <c r="C89" s="40"/>
      <c r="L89" s="69"/>
      <c r="M89" s="69"/>
      <c r="BX89" s="3"/>
      <c r="BY89" s="3"/>
      <c r="BZ89" s="3"/>
      <c r="CA89" s="3"/>
      <c r="CB89" s="3"/>
      <c r="CC89" s="3"/>
      <c r="CD89" s="3"/>
      <c r="CE89" s="3"/>
    </row>
    <row r="90" spans="1:83" x14ac:dyDescent="0.2">
      <c r="B90" s="39"/>
      <c r="C90" s="40"/>
      <c r="L90" s="69"/>
      <c r="M90" s="69"/>
      <c r="BX90" s="3"/>
      <c r="BY90" s="3"/>
      <c r="BZ90" s="3"/>
      <c r="CA90" s="3"/>
      <c r="CB90" s="3"/>
      <c r="CC90" s="3"/>
      <c r="CD90" s="3"/>
      <c r="CE90" s="3"/>
    </row>
    <row r="91" spans="1:83" x14ac:dyDescent="0.2">
      <c r="B91" s="39"/>
      <c r="C91" s="40"/>
      <c r="L91" s="69"/>
      <c r="M91" s="69"/>
      <c r="BX91" s="3"/>
      <c r="BY91" s="3"/>
      <c r="BZ91" s="3"/>
      <c r="CA91" s="3"/>
      <c r="CB91" s="3"/>
      <c r="CC91" s="3"/>
      <c r="CD91" s="3"/>
      <c r="CE91" s="3"/>
    </row>
    <row r="92" spans="1:83" x14ac:dyDescent="0.2">
      <c r="B92" s="39"/>
      <c r="C92" s="40"/>
      <c r="L92" s="69"/>
      <c r="M92" s="69"/>
      <c r="BX92" s="3"/>
      <c r="BY92" s="3"/>
      <c r="BZ92" s="3"/>
      <c r="CA92" s="3"/>
      <c r="CB92" s="3"/>
      <c r="CC92" s="3"/>
      <c r="CD92" s="3"/>
      <c r="CE92" s="3"/>
    </row>
    <row r="93" spans="1:83" x14ac:dyDescent="0.2">
      <c r="BX93" s="3"/>
      <c r="BY93" s="3"/>
      <c r="BZ93" s="3"/>
      <c r="CA93" s="3"/>
      <c r="CB93" s="3"/>
      <c r="CC93" s="3"/>
      <c r="CD93" s="3"/>
      <c r="CE93" s="3"/>
    </row>
    <row r="94" spans="1:83" s="5" customFormat="1" x14ac:dyDescent="0.2">
      <c r="C94" s="52"/>
      <c r="D94" s="7"/>
      <c r="E94" s="7"/>
      <c r="F94" s="7"/>
      <c r="G94" s="7"/>
      <c r="H94" s="7"/>
      <c r="I94" s="7"/>
      <c r="J94" s="7"/>
      <c r="K94" s="7"/>
      <c r="L94" s="7"/>
      <c r="M94" s="7"/>
      <c r="N94" s="2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</row>
    <row r="95" spans="1:83" ht="23.25" x14ac:dyDescent="0.35">
      <c r="A95" s="42"/>
      <c r="BX95" s="3"/>
      <c r="BY95" s="3"/>
      <c r="BZ95" s="3"/>
      <c r="CA95" s="3"/>
      <c r="CB95" s="3"/>
      <c r="CC95" s="3"/>
      <c r="CD95" s="3"/>
      <c r="CE95" s="3"/>
    </row>
    <row r="96" spans="1:83" ht="15.75" thickBot="1" x14ac:dyDescent="0.25">
      <c r="A96" s="5"/>
      <c r="B96" s="8"/>
      <c r="C96" s="6"/>
      <c r="BX96" s="3"/>
      <c r="BY96" s="3"/>
      <c r="BZ96" s="3"/>
      <c r="CA96" s="3"/>
      <c r="CB96" s="3"/>
      <c r="CC96" s="3"/>
      <c r="CD96" s="3"/>
      <c r="CE96" s="3"/>
    </row>
    <row r="97" spans="1:83" ht="20.100000000000001" customHeight="1" x14ac:dyDescent="0.25">
      <c r="A97" s="783"/>
      <c r="B97" s="783"/>
      <c r="C97" s="9"/>
      <c r="D97" s="707" t="s">
        <v>19</v>
      </c>
      <c r="E97" s="708"/>
      <c r="F97" s="708"/>
      <c r="G97" s="709"/>
      <c r="H97" s="707" t="s">
        <v>19</v>
      </c>
      <c r="I97" s="708"/>
      <c r="J97" s="708"/>
      <c r="K97" s="709"/>
      <c r="L97" s="707" t="s">
        <v>19</v>
      </c>
      <c r="M97" s="708"/>
      <c r="N97" s="708"/>
      <c r="O97" s="709"/>
      <c r="P97" s="707" t="s">
        <v>19</v>
      </c>
      <c r="Q97" s="708"/>
      <c r="R97" s="708"/>
      <c r="S97" s="709"/>
      <c r="T97" s="738" t="s">
        <v>19</v>
      </c>
      <c r="U97" s="739"/>
      <c r="V97" s="739"/>
      <c r="W97" s="740"/>
      <c r="X97" s="707" t="s">
        <v>19</v>
      </c>
      <c r="Y97" s="708"/>
      <c r="Z97" s="708"/>
      <c r="AA97" s="709"/>
      <c r="AB97" s="707" t="s">
        <v>51</v>
      </c>
      <c r="AC97" s="708"/>
      <c r="AD97" s="708"/>
      <c r="AE97" s="709"/>
      <c r="AF97" s="707" t="s">
        <v>51</v>
      </c>
      <c r="AG97" s="708"/>
      <c r="AH97" s="708"/>
      <c r="AI97" s="709"/>
      <c r="AJ97" s="707" t="s">
        <v>51</v>
      </c>
      <c r="AK97" s="708"/>
      <c r="AL97" s="708"/>
      <c r="AM97" s="709"/>
      <c r="AN97" s="707" t="s">
        <v>51</v>
      </c>
      <c r="AO97" s="708"/>
      <c r="AP97" s="708"/>
      <c r="AQ97" s="709"/>
      <c r="AR97" s="713" t="s">
        <v>53</v>
      </c>
      <c r="AS97" s="714"/>
      <c r="AT97" s="714"/>
      <c r="AU97" s="715"/>
      <c r="AV97" s="735" t="s">
        <v>53</v>
      </c>
      <c r="AW97" s="736"/>
      <c r="AX97" s="736"/>
      <c r="AY97" s="737"/>
      <c r="BX97" s="3"/>
      <c r="BY97" s="3"/>
      <c r="BZ97" s="3"/>
      <c r="CA97" s="3"/>
      <c r="CB97" s="3"/>
      <c r="CC97" s="3"/>
      <c r="CD97" s="3"/>
      <c r="CE97" s="3"/>
    </row>
    <row r="98" spans="1:83" ht="33" customHeight="1" x14ac:dyDescent="0.25">
      <c r="A98" s="188" t="s">
        <v>137</v>
      </c>
      <c r="C98" s="10"/>
      <c r="D98" s="710" t="s">
        <v>47</v>
      </c>
      <c r="E98" s="711"/>
      <c r="F98" s="711"/>
      <c r="G98" s="712"/>
      <c r="H98" s="710" t="s">
        <v>48</v>
      </c>
      <c r="I98" s="711"/>
      <c r="J98" s="711"/>
      <c r="K98" s="712"/>
      <c r="L98" s="710" t="s">
        <v>49</v>
      </c>
      <c r="M98" s="711"/>
      <c r="N98" s="711"/>
      <c r="O98" s="712"/>
      <c r="P98" s="758" t="s">
        <v>229</v>
      </c>
      <c r="Q98" s="759"/>
      <c r="R98" s="759"/>
      <c r="S98" s="760"/>
      <c r="T98" s="710" t="s">
        <v>20</v>
      </c>
      <c r="U98" s="711"/>
      <c r="V98" s="711"/>
      <c r="W98" s="712"/>
      <c r="X98" s="704" t="s">
        <v>50</v>
      </c>
      <c r="Y98" s="705"/>
      <c r="Z98" s="705"/>
      <c r="AA98" s="706"/>
      <c r="AB98" s="710" t="s">
        <v>46</v>
      </c>
      <c r="AC98" s="711"/>
      <c r="AD98" s="711"/>
      <c r="AE98" s="712"/>
      <c r="AF98" s="710" t="s">
        <v>52</v>
      </c>
      <c r="AG98" s="711"/>
      <c r="AH98" s="711"/>
      <c r="AI98" s="712"/>
      <c r="AJ98" s="710" t="s">
        <v>266</v>
      </c>
      <c r="AK98" s="711"/>
      <c r="AL98" s="711"/>
      <c r="AM98" s="712"/>
      <c r="AN98" s="710" t="s">
        <v>304</v>
      </c>
      <c r="AO98" s="711"/>
      <c r="AP98" s="711"/>
      <c r="AQ98" s="712"/>
      <c r="AR98" s="741" t="s">
        <v>54</v>
      </c>
      <c r="AS98" s="742"/>
      <c r="AT98" s="742"/>
      <c r="AU98" s="743"/>
      <c r="AV98" s="710" t="s">
        <v>223</v>
      </c>
      <c r="AW98" s="711"/>
      <c r="AX98" s="711"/>
      <c r="AY98" s="712"/>
      <c r="BX98" s="3"/>
      <c r="BY98" s="3"/>
      <c r="BZ98" s="3"/>
      <c r="CA98" s="3"/>
      <c r="CB98" s="3"/>
      <c r="CC98" s="3"/>
      <c r="CD98" s="3"/>
      <c r="CE98" s="3"/>
    </row>
    <row r="99" spans="1:83" ht="18.95" customHeight="1" thickBot="1" x14ac:dyDescent="0.25">
      <c r="B99" s="53"/>
      <c r="C99" s="10"/>
      <c r="D99" s="412">
        <v>101</v>
      </c>
      <c r="E99" s="413">
        <f t="shared" ref="E99:AI99" si="17">D99+1</f>
        <v>102</v>
      </c>
      <c r="F99" s="413">
        <f t="shared" si="17"/>
        <v>103</v>
      </c>
      <c r="G99" s="414">
        <f t="shared" si="17"/>
        <v>104</v>
      </c>
      <c r="H99" s="412">
        <f t="shared" si="17"/>
        <v>105</v>
      </c>
      <c r="I99" s="413">
        <f t="shared" si="17"/>
        <v>106</v>
      </c>
      <c r="J99" s="413">
        <f t="shared" si="17"/>
        <v>107</v>
      </c>
      <c r="K99" s="414">
        <f t="shared" si="17"/>
        <v>108</v>
      </c>
      <c r="L99" s="412">
        <f>K99+1</f>
        <v>109</v>
      </c>
      <c r="M99" s="413">
        <f t="shared" si="17"/>
        <v>110</v>
      </c>
      <c r="N99" s="413">
        <f t="shared" si="17"/>
        <v>111</v>
      </c>
      <c r="O99" s="414">
        <f t="shared" si="17"/>
        <v>112</v>
      </c>
      <c r="P99" s="415">
        <f t="shared" si="17"/>
        <v>113</v>
      </c>
      <c r="Q99" s="416">
        <f t="shared" si="17"/>
        <v>114</v>
      </c>
      <c r="R99" s="416">
        <f t="shared" si="17"/>
        <v>115</v>
      </c>
      <c r="S99" s="417">
        <f t="shared" si="17"/>
        <v>116</v>
      </c>
      <c r="T99" s="412">
        <f t="shared" si="17"/>
        <v>117</v>
      </c>
      <c r="U99" s="413">
        <f t="shared" si="17"/>
        <v>118</v>
      </c>
      <c r="V99" s="413">
        <f t="shared" si="17"/>
        <v>119</v>
      </c>
      <c r="W99" s="414">
        <f t="shared" si="17"/>
        <v>120</v>
      </c>
      <c r="X99" s="418">
        <f t="shared" si="17"/>
        <v>121</v>
      </c>
      <c r="Y99" s="419">
        <f t="shared" si="17"/>
        <v>122</v>
      </c>
      <c r="Z99" s="419">
        <f t="shared" si="17"/>
        <v>123</v>
      </c>
      <c r="AA99" s="420">
        <f t="shared" si="17"/>
        <v>124</v>
      </c>
      <c r="AB99" s="412">
        <f t="shared" si="17"/>
        <v>125</v>
      </c>
      <c r="AC99" s="413">
        <f t="shared" si="17"/>
        <v>126</v>
      </c>
      <c r="AD99" s="413">
        <f t="shared" si="17"/>
        <v>127</v>
      </c>
      <c r="AE99" s="414">
        <f t="shared" si="17"/>
        <v>128</v>
      </c>
      <c r="AF99" s="412">
        <f t="shared" si="17"/>
        <v>129</v>
      </c>
      <c r="AG99" s="413">
        <f t="shared" si="17"/>
        <v>130</v>
      </c>
      <c r="AH99" s="413">
        <f t="shared" si="17"/>
        <v>131</v>
      </c>
      <c r="AI99" s="414">
        <f t="shared" si="17"/>
        <v>132</v>
      </c>
      <c r="AJ99" s="412">
        <f t="shared" ref="AJ99" si="18">AI99+1</f>
        <v>133</v>
      </c>
      <c r="AK99" s="413">
        <f t="shared" ref="AK99" si="19">AJ99+1</f>
        <v>134</v>
      </c>
      <c r="AL99" s="413">
        <f t="shared" ref="AL99" si="20">AK99+1</f>
        <v>135</v>
      </c>
      <c r="AM99" s="414">
        <f t="shared" ref="AM99" si="21">AL99+1</f>
        <v>136</v>
      </c>
      <c r="AN99" s="412">
        <f t="shared" ref="AN99" si="22">AM99+1</f>
        <v>137</v>
      </c>
      <c r="AO99" s="413">
        <f t="shared" ref="AO99" si="23">AN99+1</f>
        <v>138</v>
      </c>
      <c r="AP99" s="413">
        <f t="shared" ref="AP99" si="24">AO99+1</f>
        <v>139</v>
      </c>
      <c r="AQ99" s="414">
        <f t="shared" ref="AQ99" si="25">AP99+1</f>
        <v>140</v>
      </c>
      <c r="AR99" s="412">
        <f>AM99+1</f>
        <v>137</v>
      </c>
      <c r="AS99" s="413">
        <f t="shared" ref="AS99:AY99" si="26">AR99+1</f>
        <v>138</v>
      </c>
      <c r="AT99" s="413">
        <f t="shared" si="26"/>
        <v>139</v>
      </c>
      <c r="AU99" s="414">
        <f t="shared" si="26"/>
        <v>140</v>
      </c>
      <c r="AV99" s="412">
        <f t="shared" si="26"/>
        <v>141</v>
      </c>
      <c r="AW99" s="413">
        <f t="shared" si="26"/>
        <v>142</v>
      </c>
      <c r="AX99" s="413">
        <f t="shared" si="26"/>
        <v>143</v>
      </c>
      <c r="AY99" s="414">
        <f t="shared" si="26"/>
        <v>144</v>
      </c>
      <c r="BX99" s="3"/>
      <c r="BY99" s="3"/>
      <c r="BZ99" s="3"/>
      <c r="CA99" s="3"/>
      <c r="CB99" s="3"/>
      <c r="CC99" s="3"/>
      <c r="CD99" s="3"/>
      <c r="CE99" s="3"/>
    </row>
    <row r="100" spans="1:83" ht="27.95" customHeight="1" thickBot="1" x14ac:dyDescent="0.25">
      <c r="A100" s="154" t="s">
        <v>201</v>
      </c>
      <c r="B100" s="16" t="s">
        <v>67</v>
      </c>
      <c r="D100" s="421" t="s">
        <v>28</v>
      </c>
      <c r="E100" s="422" t="s">
        <v>30</v>
      </c>
      <c r="F100" s="422" t="s">
        <v>29</v>
      </c>
      <c r="G100" s="423" t="s">
        <v>27</v>
      </c>
      <c r="H100" s="421" t="s">
        <v>28</v>
      </c>
      <c r="I100" s="422" t="s">
        <v>30</v>
      </c>
      <c r="J100" s="422" t="s">
        <v>29</v>
      </c>
      <c r="K100" s="423" t="s">
        <v>27</v>
      </c>
      <c r="L100" s="421" t="s">
        <v>28</v>
      </c>
      <c r="M100" s="422" t="s">
        <v>30</v>
      </c>
      <c r="N100" s="422" t="s">
        <v>29</v>
      </c>
      <c r="O100" s="423" t="s">
        <v>27</v>
      </c>
      <c r="P100" s="424" t="s">
        <v>28</v>
      </c>
      <c r="Q100" s="425" t="s">
        <v>30</v>
      </c>
      <c r="R100" s="425" t="s">
        <v>29</v>
      </c>
      <c r="S100" s="426" t="s">
        <v>27</v>
      </c>
      <c r="T100" s="421" t="s">
        <v>28</v>
      </c>
      <c r="U100" s="422" t="s">
        <v>30</v>
      </c>
      <c r="V100" s="422" t="s">
        <v>29</v>
      </c>
      <c r="W100" s="423" t="s">
        <v>27</v>
      </c>
      <c r="X100" s="421" t="s">
        <v>28</v>
      </c>
      <c r="Y100" s="422" t="s">
        <v>30</v>
      </c>
      <c r="Z100" s="422" t="s">
        <v>29</v>
      </c>
      <c r="AA100" s="423" t="s">
        <v>27</v>
      </c>
      <c r="AB100" s="421" t="s">
        <v>28</v>
      </c>
      <c r="AC100" s="422" t="s">
        <v>30</v>
      </c>
      <c r="AD100" s="422" t="s">
        <v>29</v>
      </c>
      <c r="AE100" s="423" t="s">
        <v>27</v>
      </c>
      <c r="AF100" s="421" t="s">
        <v>28</v>
      </c>
      <c r="AG100" s="422" t="s">
        <v>30</v>
      </c>
      <c r="AH100" s="422" t="s">
        <v>29</v>
      </c>
      <c r="AI100" s="423" t="s">
        <v>27</v>
      </c>
      <c r="AJ100" s="421" t="s">
        <v>28</v>
      </c>
      <c r="AK100" s="422" t="s">
        <v>30</v>
      </c>
      <c r="AL100" s="422" t="s">
        <v>29</v>
      </c>
      <c r="AM100" s="423" t="s">
        <v>27</v>
      </c>
      <c r="AN100" s="421" t="s">
        <v>28</v>
      </c>
      <c r="AO100" s="422" t="s">
        <v>30</v>
      </c>
      <c r="AP100" s="422" t="s">
        <v>29</v>
      </c>
      <c r="AQ100" s="423" t="s">
        <v>27</v>
      </c>
      <c r="AR100" s="421" t="s">
        <v>28</v>
      </c>
      <c r="AS100" s="422" t="s">
        <v>30</v>
      </c>
      <c r="AT100" s="422" t="s">
        <v>29</v>
      </c>
      <c r="AU100" s="423" t="s">
        <v>27</v>
      </c>
      <c r="AV100" s="421" t="s">
        <v>28</v>
      </c>
      <c r="AW100" s="422" t="s">
        <v>30</v>
      </c>
      <c r="AX100" s="422" t="s">
        <v>29</v>
      </c>
      <c r="AY100" s="423" t="s">
        <v>27</v>
      </c>
      <c r="BX100" s="3"/>
      <c r="BY100" s="3"/>
      <c r="BZ100" s="3"/>
      <c r="CA100" s="3"/>
      <c r="CB100" s="3"/>
      <c r="CC100" s="3"/>
      <c r="CD100" s="3"/>
      <c r="CE100" s="3"/>
    </row>
    <row r="101" spans="1:83" ht="18.95" customHeight="1" x14ac:dyDescent="0.2">
      <c r="B101" s="54"/>
      <c r="C101" s="17"/>
      <c r="D101" s="427" t="s">
        <v>55</v>
      </c>
      <c r="E101" s="428" t="s">
        <v>55</v>
      </c>
      <c r="F101" s="428" t="s">
        <v>55</v>
      </c>
      <c r="G101" s="429" t="s">
        <v>55</v>
      </c>
      <c r="H101" s="427" t="s">
        <v>55</v>
      </c>
      <c r="I101" s="428" t="s">
        <v>55</v>
      </c>
      <c r="J101" s="428" t="s">
        <v>55</v>
      </c>
      <c r="K101" s="429" t="s">
        <v>55</v>
      </c>
      <c r="L101" s="427" t="s">
        <v>55</v>
      </c>
      <c r="M101" s="428" t="s">
        <v>55</v>
      </c>
      <c r="N101" s="428" t="s">
        <v>55</v>
      </c>
      <c r="O101" s="429" t="s">
        <v>55</v>
      </c>
      <c r="P101" s="430" t="s">
        <v>55</v>
      </c>
      <c r="Q101" s="431" t="s">
        <v>55</v>
      </c>
      <c r="R101" s="431" t="s">
        <v>55</v>
      </c>
      <c r="S101" s="432" t="s">
        <v>55</v>
      </c>
      <c r="T101" s="427" t="s">
        <v>55</v>
      </c>
      <c r="U101" s="428" t="s">
        <v>55</v>
      </c>
      <c r="V101" s="428" t="s">
        <v>55</v>
      </c>
      <c r="W101" s="429" t="s">
        <v>55</v>
      </c>
      <c r="X101" s="427" t="s">
        <v>55</v>
      </c>
      <c r="Y101" s="428" t="s">
        <v>55</v>
      </c>
      <c r="Z101" s="428" t="s">
        <v>55</v>
      </c>
      <c r="AA101" s="429" t="s">
        <v>55</v>
      </c>
      <c r="AB101" s="427" t="s">
        <v>55</v>
      </c>
      <c r="AC101" s="428" t="s">
        <v>55</v>
      </c>
      <c r="AD101" s="428" t="s">
        <v>55</v>
      </c>
      <c r="AE101" s="429" t="s">
        <v>55</v>
      </c>
      <c r="AF101" s="427" t="s">
        <v>55</v>
      </c>
      <c r="AG101" s="428" t="s">
        <v>55</v>
      </c>
      <c r="AH101" s="428" t="s">
        <v>55</v>
      </c>
      <c r="AI101" s="429" t="s">
        <v>55</v>
      </c>
      <c r="AJ101" s="427" t="s">
        <v>55</v>
      </c>
      <c r="AK101" s="428" t="s">
        <v>55</v>
      </c>
      <c r="AL101" s="428" t="s">
        <v>55</v>
      </c>
      <c r="AM101" s="429" t="s">
        <v>55</v>
      </c>
      <c r="AN101" s="427" t="s">
        <v>55</v>
      </c>
      <c r="AO101" s="428" t="s">
        <v>55</v>
      </c>
      <c r="AP101" s="428" t="s">
        <v>55</v>
      </c>
      <c r="AQ101" s="429" t="s">
        <v>55</v>
      </c>
      <c r="AR101" s="427"/>
      <c r="AS101" s="428"/>
      <c r="AT101" s="428"/>
      <c r="AU101" s="429"/>
      <c r="AV101" s="427"/>
      <c r="AW101" s="428"/>
      <c r="AX101" s="428"/>
      <c r="AY101" s="429"/>
      <c r="BX101" s="3"/>
      <c r="BY101" s="3"/>
      <c r="BZ101" s="3"/>
      <c r="CA101" s="3"/>
      <c r="CB101" s="3"/>
      <c r="CC101" s="3"/>
      <c r="CD101" s="3"/>
      <c r="CE101" s="3"/>
    </row>
    <row r="102" spans="1:83" ht="27.95" customHeight="1" thickBot="1" x14ac:dyDescent="0.25">
      <c r="B102" s="20"/>
      <c r="D102" s="433" t="s">
        <v>128</v>
      </c>
      <c r="E102" s="434" t="s">
        <v>60</v>
      </c>
      <c r="F102" s="434" t="s">
        <v>56</v>
      </c>
      <c r="G102" s="435" t="s">
        <v>59</v>
      </c>
      <c r="H102" s="436" t="s">
        <v>62</v>
      </c>
      <c r="I102" s="437"/>
      <c r="J102" s="438" t="s">
        <v>213</v>
      </c>
      <c r="K102" s="439" t="s">
        <v>216</v>
      </c>
      <c r="L102" s="440"/>
      <c r="M102" s="434" t="s">
        <v>60</v>
      </c>
      <c r="N102" s="437"/>
      <c r="O102" s="441"/>
      <c r="P102" s="442" t="s">
        <v>62</v>
      </c>
      <c r="Q102" s="443"/>
      <c r="R102" s="443"/>
      <c r="S102" s="444"/>
      <c r="T102" s="445" t="s">
        <v>58</v>
      </c>
      <c r="U102" s="438" t="s">
        <v>58</v>
      </c>
      <c r="V102" s="438" t="s">
        <v>58</v>
      </c>
      <c r="W102" s="439" t="s">
        <v>217</v>
      </c>
      <c r="X102" s="433" t="s">
        <v>58</v>
      </c>
      <c r="Y102" s="434" t="s">
        <v>58</v>
      </c>
      <c r="Z102" s="434" t="s">
        <v>58</v>
      </c>
      <c r="AA102" s="441"/>
      <c r="AB102" s="433" t="s">
        <v>61</v>
      </c>
      <c r="AC102" s="434" t="s">
        <v>61</v>
      </c>
      <c r="AD102" s="434" t="s">
        <v>61</v>
      </c>
      <c r="AE102" s="435" t="s">
        <v>61</v>
      </c>
      <c r="AF102" s="446" t="s">
        <v>60</v>
      </c>
      <c r="AG102" s="447" t="s">
        <v>60</v>
      </c>
      <c r="AH102" s="447" t="s">
        <v>60</v>
      </c>
      <c r="AI102" s="448">
        <v>2</v>
      </c>
      <c r="AJ102" s="446"/>
      <c r="AK102" s="447"/>
      <c r="AL102" s="447" t="s">
        <v>58</v>
      </c>
      <c r="AM102" s="448"/>
      <c r="AN102" s="449" t="s">
        <v>58</v>
      </c>
      <c r="AO102" s="447"/>
      <c r="AP102" s="447"/>
      <c r="AQ102" s="448"/>
      <c r="AR102" s="440">
        <v>2</v>
      </c>
      <c r="AS102" s="437">
        <v>2</v>
      </c>
      <c r="AT102" s="437">
        <v>2</v>
      </c>
      <c r="AU102" s="441">
        <v>2</v>
      </c>
      <c r="AV102" s="450">
        <v>1</v>
      </c>
      <c r="AW102" s="451">
        <v>0</v>
      </c>
      <c r="AX102" s="451">
        <v>0</v>
      </c>
      <c r="AY102" s="452">
        <v>0</v>
      </c>
      <c r="BX102" s="3"/>
      <c r="BY102" s="3"/>
      <c r="BZ102" s="3"/>
      <c r="CA102" s="3"/>
      <c r="CB102" s="3"/>
      <c r="CC102" s="3"/>
      <c r="CD102" s="3"/>
      <c r="CE102" s="3"/>
    </row>
    <row r="103" spans="1:83" s="39" customFormat="1" ht="22.5" customHeight="1" x14ac:dyDescent="0.2">
      <c r="A103" s="780" t="s">
        <v>148</v>
      </c>
      <c r="B103" s="21" t="s">
        <v>63</v>
      </c>
      <c r="C103" s="45" t="s">
        <v>65</v>
      </c>
      <c r="D103" s="371">
        <v>130</v>
      </c>
      <c r="E103" s="262">
        <v>133</v>
      </c>
      <c r="F103" s="262">
        <v>165.6</v>
      </c>
      <c r="G103" s="372">
        <v>65</v>
      </c>
      <c r="H103" s="371">
        <v>1172</v>
      </c>
      <c r="I103" s="262"/>
      <c r="J103" s="262">
        <v>629.5</v>
      </c>
      <c r="K103" s="372">
        <v>674</v>
      </c>
      <c r="L103" s="55"/>
      <c r="M103" s="262">
        <v>563</v>
      </c>
      <c r="N103" s="26"/>
      <c r="O103" s="46"/>
      <c r="P103" s="371">
        <v>524</v>
      </c>
      <c r="Q103" s="165"/>
      <c r="R103" s="165"/>
      <c r="S103" s="180"/>
      <c r="T103" s="371">
        <v>85</v>
      </c>
      <c r="U103" s="264"/>
      <c r="V103" s="264"/>
      <c r="W103" s="372">
        <v>59</v>
      </c>
      <c r="X103" s="371">
        <v>100</v>
      </c>
      <c r="Y103" s="262">
        <v>61.8</v>
      </c>
      <c r="Z103" s="262">
        <v>50</v>
      </c>
      <c r="AA103" s="46"/>
      <c r="AB103" s="371">
        <v>193</v>
      </c>
      <c r="AC103" s="262">
        <v>153</v>
      </c>
      <c r="AD103" s="262">
        <v>36.4</v>
      </c>
      <c r="AE103" s="372">
        <v>70</v>
      </c>
      <c r="AF103" s="371">
        <v>397.5</v>
      </c>
      <c r="AG103" s="262"/>
      <c r="AH103" s="262">
        <v>54</v>
      </c>
      <c r="AI103" s="372">
        <v>14</v>
      </c>
      <c r="AJ103" s="55"/>
      <c r="AK103" s="26"/>
      <c r="AL103" s="262">
        <v>47</v>
      </c>
      <c r="AM103" s="46"/>
      <c r="AN103" s="371">
        <v>180</v>
      </c>
      <c r="AO103" s="26"/>
      <c r="AP103" s="262"/>
      <c r="AQ103" s="372">
        <v>10</v>
      </c>
      <c r="AR103" s="371">
        <v>9.6</v>
      </c>
      <c r="AS103" s="262">
        <v>4.5</v>
      </c>
      <c r="AT103" s="262">
        <v>5.5</v>
      </c>
      <c r="AU103" s="372">
        <v>5.2</v>
      </c>
      <c r="AV103" s="371">
        <v>6</v>
      </c>
      <c r="AW103" s="213"/>
      <c r="AX103" s="213"/>
      <c r="AY103" s="224"/>
      <c r="BD103" s="47"/>
      <c r="BE103" s="47"/>
      <c r="BF103" s="47"/>
      <c r="BG103" s="47"/>
      <c r="BH103" s="47"/>
      <c r="BI103" s="47"/>
      <c r="BJ103" s="47"/>
      <c r="BK103" s="47"/>
      <c r="BL103" s="47"/>
      <c r="BM103" s="47"/>
      <c r="BN103" s="47"/>
      <c r="BO103" s="47"/>
      <c r="BP103" s="47"/>
      <c r="BQ103" s="47"/>
      <c r="BR103" s="47"/>
      <c r="BS103" s="47"/>
      <c r="BT103" s="47"/>
      <c r="BU103" s="47"/>
      <c r="BV103" s="47"/>
      <c r="BW103" s="47"/>
    </row>
    <row r="104" spans="1:83" s="39" customFormat="1" ht="27.75" customHeight="1" x14ac:dyDescent="0.2">
      <c r="A104" s="781"/>
      <c r="B104" s="29" t="s">
        <v>66</v>
      </c>
      <c r="C104" s="30" t="s">
        <v>147</v>
      </c>
      <c r="D104" s="362"/>
      <c r="E104" s="363"/>
      <c r="F104" s="363"/>
      <c r="G104" s="363"/>
      <c r="H104" s="363"/>
      <c r="I104" s="374"/>
      <c r="J104" s="363"/>
      <c r="K104" s="363"/>
      <c r="L104" s="80"/>
      <c r="M104" s="363"/>
      <c r="N104" s="152"/>
      <c r="O104" s="197"/>
      <c r="P104" s="385"/>
      <c r="Q104" s="199"/>
      <c r="R104" s="199"/>
      <c r="S104" s="200"/>
      <c r="T104" s="387"/>
      <c r="U104" s="391"/>
      <c r="V104" s="391"/>
      <c r="W104" s="388"/>
      <c r="X104" s="363"/>
      <c r="Y104" s="363"/>
      <c r="Z104" s="363"/>
      <c r="AA104" s="197"/>
      <c r="AB104" s="363"/>
      <c r="AC104" s="363"/>
      <c r="AD104" s="363"/>
      <c r="AE104" s="363"/>
      <c r="AF104" s="362"/>
      <c r="AG104" s="392"/>
      <c r="AH104" s="363"/>
      <c r="AI104" s="364"/>
      <c r="AJ104" s="393"/>
      <c r="AK104" s="394"/>
      <c r="AL104" s="363"/>
      <c r="AM104" s="395"/>
      <c r="AN104" s="363"/>
      <c r="AO104" s="394"/>
      <c r="AP104" s="397"/>
      <c r="AQ104" s="363"/>
      <c r="AR104" s="363"/>
      <c r="AS104" s="363"/>
      <c r="AT104" s="363"/>
      <c r="AU104" s="364"/>
      <c r="AV104" s="388"/>
      <c r="AW104" s="225"/>
      <c r="AX104" s="225"/>
      <c r="AY104" s="226"/>
      <c r="BD104" s="47"/>
      <c r="BE104" s="47"/>
      <c r="BF104" s="47"/>
      <c r="BG104" s="47"/>
      <c r="BH104" s="47"/>
      <c r="BI104" s="47"/>
      <c r="BJ104" s="47"/>
      <c r="BK104" s="47"/>
      <c r="BL104" s="47"/>
      <c r="BM104" s="47"/>
      <c r="BN104" s="47"/>
      <c r="BO104" s="47"/>
      <c r="BP104" s="47"/>
      <c r="BQ104" s="47"/>
      <c r="BR104" s="47"/>
      <c r="BS104" s="47"/>
      <c r="BT104" s="47"/>
      <c r="BU104" s="47"/>
      <c r="BV104" s="47"/>
      <c r="BW104" s="47"/>
    </row>
    <row r="105" spans="1:83" s="39" customFormat="1" ht="28.5" customHeight="1" thickBot="1" x14ac:dyDescent="0.25">
      <c r="A105" s="782"/>
      <c r="B105" s="31" t="s">
        <v>64</v>
      </c>
      <c r="C105" s="32" t="s">
        <v>147</v>
      </c>
      <c r="D105" s="254">
        <f>D103*D104</f>
        <v>0</v>
      </c>
      <c r="E105" s="252">
        <f>E103*E104</f>
        <v>0</v>
      </c>
      <c r="F105" s="252">
        <f>F103*F104</f>
        <v>0</v>
      </c>
      <c r="G105" s="249">
        <f>G103*G104</f>
        <v>0</v>
      </c>
      <c r="H105" s="254">
        <f>H103*H104</f>
        <v>0</v>
      </c>
      <c r="I105" s="284"/>
      <c r="J105" s="252">
        <f>J103*J104</f>
        <v>0</v>
      </c>
      <c r="K105" s="249">
        <f>K103*K104</f>
        <v>0</v>
      </c>
      <c r="L105" s="33"/>
      <c r="M105" s="252">
        <f>M103*M104</f>
        <v>0</v>
      </c>
      <c r="N105" s="34"/>
      <c r="O105" s="35"/>
      <c r="P105" s="267">
        <f>P103*P104</f>
        <v>0</v>
      </c>
      <c r="Q105" s="167"/>
      <c r="R105" s="167"/>
      <c r="S105" s="181"/>
      <c r="T105" s="254">
        <f t="shared" ref="T105:W105" si="27">T103*T104</f>
        <v>0</v>
      </c>
      <c r="U105" s="284"/>
      <c r="V105" s="284"/>
      <c r="W105" s="249">
        <f t="shared" si="27"/>
        <v>0</v>
      </c>
      <c r="X105" s="254">
        <f>X103*X104</f>
        <v>0</v>
      </c>
      <c r="Y105" s="252">
        <f>Y103*Y104</f>
        <v>0</v>
      </c>
      <c r="Z105" s="252">
        <f>Z103*Z104</f>
        <v>0</v>
      </c>
      <c r="AA105" s="35"/>
      <c r="AB105" s="254">
        <f>AB103*AB104</f>
        <v>0</v>
      </c>
      <c r="AC105" s="252">
        <f>AC103*AC104</f>
        <v>0</v>
      </c>
      <c r="AD105" s="252">
        <f>AD103*AD104</f>
        <v>0</v>
      </c>
      <c r="AE105" s="249">
        <f>AE103*AE104</f>
        <v>0</v>
      </c>
      <c r="AF105" s="254">
        <f t="shared" ref="AF105:AI105" si="28">AF103*AF104</f>
        <v>0</v>
      </c>
      <c r="AG105" s="375"/>
      <c r="AH105" s="252">
        <f t="shared" si="28"/>
        <v>0</v>
      </c>
      <c r="AI105" s="249">
        <f t="shared" si="28"/>
        <v>0</v>
      </c>
      <c r="AJ105" s="36"/>
      <c r="AK105" s="37"/>
      <c r="AL105" s="252">
        <f>AL103*AL104</f>
        <v>0</v>
      </c>
      <c r="AM105" s="38"/>
      <c r="AN105" s="252">
        <f>AN103*AN104</f>
        <v>0</v>
      </c>
      <c r="AO105" s="37"/>
      <c r="AP105" s="284"/>
      <c r="AQ105" s="252">
        <f t="shared" ref="AQ105:AV105" si="29">AQ103*AQ104</f>
        <v>0</v>
      </c>
      <c r="AR105" s="398">
        <f t="shared" si="29"/>
        <v>0</v>
      </c>
      <c r="AS105" s="399">
        <f t="shared" si="29"/>
        <v>0</v>
      </c>
      <c r="AT105" s="399">
        <f t="shared" si="29"/>
        <v>0</v>
      </c>
      <c r="AU105" s="400">
        <f t="shared" si="29"/>
        <v>0</v>
      </c>
      <c r="AV105" s="398">
        <f t="shared" si="29"/>
        <v>0</v>
      </c>
      <c r="AW105" s="227"/>
      <c r="AX105" s="227"/>
      <c r="AY105" s="228"/>
      <c r="BD105" s="47"/>
      <c r="BE105" s="47"/>
      <c r="BF105" s="47"/>
      <c r="BG105" s="47"/>
      <c r="BH105" s="47"/>
      <c r="BI105" s="47"/>
      <c r="BJ105" s="47"/>
      <c r="BK105" s="47"/>
      <c r="BL105" s="47"/>
      <c r="BM105" s="47"/>
      <c r="BN105" s="47"/>
      <c r="BO105" s="47"/>
      <c r="BP105" s="47"/>
      <c r="BQ105" s="47"/>
      <c r="BR105" s="47"/>
      <c r="BS105" s="47"/>
      <c r="BT105" s="47"/>
      <c r="BU105" s="47"/>
      <c r="BV105" s="47"/>
      <c r="BW105" s="47"/>
    </row>
    <row r="106" spans="1:83" s="39" customFormat="1" ht="22.5" customHeight="1" x14ac:dyDescent="0.2">
      <c r="A106" s="788" t="s">
        <v>149</v>
      </c>
      <c r="B106" s="21" t="s">
        <v>63</v>
      </c>
      <c r="C106" s="45" t="s">
        <v>65</v>
      </c>
      <c r="D106" s="55"/>
      <c r="E106" s="26"/>
      <c r="F106" s="26"/>
      <c r="G106" s="46"/>
      <c r="H106" s="371">
        <v>1172</v>
      </c>
      <c r="I106" s="262"/>
      <c r="J106" s="262">
        <v>629.5</v>
      </c>
      <c r="K106" s="372">
        <v>674</v>
      </c>
      <c r="L106" s="55"/>
      <c r="M106" s="262">
        <v>563</v>
      </c>
      <c r="N106" s="26"/>
      <c r="O106" s="46"/>
      <c r="P106" s="164"/>
      <c r="Q106" s="165"/>
      <c r="R106" s="165"/>
      <c r="S106" s="180"/>
      <c r="T106" s="371">
        <v>85</v>
      </c>
      <c r="U106" s="262"/>
      <c r="V106" s="262"/>
      <c r="W106" s="372">
        <v>59</v>
      </c>
      <c r="X106" s="182"/>
      <c r="Y106" s="183"/>
      <c r="Z106" s="183"/>
      <c r="AA106" s="46"/>
      <c r="AB106" s="55"/>
      <c r="AC106" s="26"/>
      <c r="AD106" s="26"/>
      <c r="AE106" s="46"/>
      <c r="AF106" s="55"/>
      <c r="AG106" s="26"/>
      <c r="AH106" s="26"/>
      <c r="AI106" s="56"/>
      <c r="AJ106" s="55"/>
      <c r="AK106" s="26"/>
      <c r="AL106" s="26"/>
      <c r="AM106" s="46"/>
      <c r="AN106" s="55"/>
      <c r="AO106" s="26"/>
      <c r="AP106" s="26"/>
      <c r="AQ106" s="46"/>
      <c r="AR106" s="371">
        <v>9.6</v>
      </c>
      <c r="AS106" s="262">
        <v>4.5</v>
      </c>
      <c r="AT106" s="262">
        <v>5.5</v>
      </c>
      <c r="AU106" s="372">
        <v>5.2</v>
      </c>
      <c r="AV106" s="371">
        <v>6</v>
      </c>
      <c r="AW106" s="213"/>
      <c r="AX106" s="213"/>
      <c r="AY106" s="224"/>
      <c r="BD106" s="47"/>
      <c r="BE106" s="47"/>
      <c r="BF106" s="47"/>
      <c r="BG106" s="47"/>
      <c r="BH106" s="47"/>
      <c r="BI106" s="47"/>
      <c r="BJ106" s="47"/>
      <c r="BK106" s="47"/>
      <c r="BL106" s="47"/>
      <c r="BM106" s="47"/>
      <c r="BN106" s="47"/>
      <c r="BO106" s="47"/>
      <c r="BP106" s="47"/>
      <c r="BQ106" s="47"/>
      <c r="BR106" s="47"/>
      <c r="BS106" s="47"/>
      <c r="BT106" s="47"/>
      <c r="BU106" s="47"/>
      <c r="BV106" s="47"/>
      <c r="BW106" s="47"/>
    </row>
    <row r="107" spans="1:83" s="39" customFormat="1" ht="27.75" customHeight="1" x14ac:dyDescent="0.2">
      <c r="A107" s="789"/>
      <c r="B107" s="29" t="s">
        <v>66</v>
      </c>
      <c r="C107" s="30" t="s">
        <v>147</v>
      </c>
      <c r="D107" s="80"/>
      <c r="E107" s="152"/>
      <c r="F107" s="152"/>
      <c r="G107" s="197"/>
      <c r="H107" s="362"/>
      <c r="I107" s="383"/>
      <c r="J107" s="363"/>
      <c r="K107" s="364"/>
      <c r="L107" s="80"/>
      <c r="M107" s="363"/>
      <c r="N107" s="384"/>
      <c r="O107" s="197"/>
      <c r="P107" s="386"/>
      <c r="Q107" s="199"/>
      <c r="R107" s="199"/>
      <c r="S107" s="200"/>
      <c r="T107" s="389"/>
      <c r="U107" s="391"/>
      <c r="V107" s="391"/>
      <c r="W107" s="390"/>
      <c r="X107" s="202"/>
      <c r="Y107" s="201"/>
      <c r="Z107" s="201"/>
      <c r="AA107" s="197"/>
      <c r="AB107" s="80"/>
      <c r="AC107" s="152"/>
      <c r="AD107" s="152"/>
      <c r="AE107" s="197"/>
      <c r="AF107" s="80"/>
      <c r="AG107" s="152"/>
      <c r="AH107" s="152"/>
      <c r="AI107" s="203"/>
      <c r="AJ107" s="80"/>
      <c r="AK107" s="152"/>
      <c r="AL107" s="152"/>
      <c r="AM107" s="197"/>
      <c r="AN107" s="80"/>
      <c r="AO107" s="152"/>
      <c r="AP107" s="152"/>
      <c r="AQ107" s="197"/>
      <c r="AR107" s="396"/>
      <c r="AS107" s="388"/>
      <c r="AT107" s="388"/>
      <c r="AU107" s="390"/>
      <c r="AV107" s="396"/>
      <c r="AW107" s="225"/>
      <c r="AX107" s="225"/>
      <c r="AY107" s="226"/>
      <c r="BD107" s="47"/>
      <c r="BE107" s="47"/>
      <c r="BF107" s="47"/>
      <c r="BG107" s="47"/>
      <c r="BH107" s="47"/>
      <c r="BI107" s="47"/>
      <c r="BJ107" s="47"/>
      <c r="BK107" s="47"/>
      <c r="BL107" s="47"/>
      <c r="BM107" s="47"/>
      <c r="BN107" s="47"/>
      <c r="BO107" s="47"/>
      <c r="BP107" s="47"/>
      <c r="BQ107" s="47"/>
      <c r="BR107" s="47"/>
      <c r="BS107" s="47"/>
      <c r="BT107" s="47"/>
      <c r="BU107" s="47"/>
      <c r="BV107" s="47"/>
      <c r="BW107" s="47"/>
    </row>
    <row r="108" spans="1:83" s="39" customFormat="1" ht="28.5" customHeight="1" thickBot="1" x14ac:dyDescent="0.25">
      <c r="A108" s="790"/>
      <c r="B108" s="31" t="s">
        <v>64</v>
      </c>
      <c r="C108" s="32" t="s">
        <v>147</v>
      </c>
      <c r="D108" s="36"/>
      <c r="E108" s="37"/>
      <c r="F108" s="37"/>
      <c r="G108" s="38"/>
      <c r="H108" s="254">
        <f>H106*H107</f>
        <v>0</v>
      </c>
      <c r="I108" s="279"/>
      <c r="J108" s="252">
        <f>J106*J107</f>
        <v>0</v>
      </c>
      <c r="K108" s="249">
        <f>K106*K107</f>
        <v>0</v>
      </c>
      <c r="L108" s="33"/>
      <c r="M108" s="252">
        <f>M106*M107</f>
        <v>0</v>
      </c>
      <c r="N108" s="34"/>
      <c r="O108" s="35"/>
      <c r="P108" s="166"/>
      <c r="Q108" s="167"/>
      <c r="R108" s="167"/>
      <c r="S108" s="181"/>
      <c r="T108" s="254">
        <f>T106*T107</f>
        <v>0</v>
      </c>
      <c r="U108" s="381"/>
      <c r="V108" s="381"/>
      <c r="W108" s="249">
        <f>W106*W107</f>
        <v>0</v>
      </c>
      <c r="X108" s="171"/>
      <c r="Y108" s="184"/>
      <c r="Z108" s="184"/>
      <c r="AA108" s="35"/>
      <c r="AB108" s="36"/>
      <c r="AC108" s="37"/>
      <c r="AD108" s="37"/>
      <c r="AE108" s="38"/>
      <c r="AF108" s="36"/>
      <c r="AG108" s="37"/>
      <c r="AH108" s="37"/>
      <c r="AI108" s="57"/>
      <c r="AJ108" s="36"/>
      <c r="AK108" s="37"/>
      <c r="AL108" s="37"/>
      <c r="AM108" s="38"/>
      <c r="AN108" s="36"/>
      <c r="AO108" s="37"/>
      <c r="AP108" s="37"/>
      <c r="AQ108" s="38"/>
      <c r="AR108" s="254">
        <f t="shared" ref="AR108:AU108" si="30">AR106*AR107</f>
        <v>0</v>
      </c>
      <c r="AS108" s="252">
        <f t="shared" si="30"/>
        <v>0</v>
      </c>
      <c r="AT108" s="252">
        <f t="shared" si="30"/>
        <v>0</v>
      </c>
      <c r="AU108" s="249">
        <f t="shared" si="30"/>
        <v>0</v>
      </c>
      <c r="AV108" s="254">
        <f>AV106*AV107</f>
        <v>0</v>
      </c>
      <c r="AW108" s="205"/>
      <c r="AX108" s="205"/>
      <c r="AY108" s="181"/>
      <c r="BD108" s="47"/>
      <c r="BE108" s="47"/>
      <c r="BF108" s="47"/>
      <c r="BG108" s="47"/>
      <c r="BH108" s="47"/>
      <c r="BI108" s="47"/>
      <c r="BJ108" s="47"/>
      <c r="BK108" s="47"/>
      <c r="BL108" s="47"/>
      <c r="BM108" s="47"/>
      <c r="BN108" s="47"/>
      <c r="BO108" s="47"/>
      <c r="BP108" s="47"/>
      <c r="BQ108" s="47"/>
      <c r="BR108" s="47"/>
      <c r="BS108" s="47"/>
      <c r="BT108" s="47"/>
      <c r="BU108" s="47"/>
      <c r="BV108" s="47"/>
      <c r="BW108" s="47"/>
    </row>
    <row r="109" spans="1:83" s="39" customFormat="1" ht="28.5" customHeight="1" thickBot="1" x14ac:dyDescent="0.25">
      <c r="B109" s="58"/>
      <c r="C109" s="59"/>
      <c r="D109" s="60"/>
      <c r="E109" s="60"/>
      <c r="F109" s="60"/>
      <c r="G109" s="60"/>
      <c r="H109" s="60"/>
      <c r="I109" s="60"/>
      <c r="J109" s="60"/>
      <c r="K109" s="60"/>
      <c r="L109" s="60"/>
      <c r="M109" s="60"/>
      <c r="N109" s="60"/>
      <c r="O109" s="60"/>
      <c r="P109" s="60"/>
      <c r="Q109" s="60"/>
      <c r="R109" s="60"/>
      <c r="S109" s="60"/>
      <c r="T109" s="60"/>
      <c r="U109" s="60"/>
      <c r="V109" s="60"/>
      <c r="W109" s="60"/>
      <c r="X109" s="60"/>
      <c r="Y109" s="60"/>
      <c r="Z109" s="60"/>
      <c r="AA109" s="60"/>
      <c r="AB109" s="60"/>
      <c r="AC109" s="60"/>
      <c r="AD109" s="60"/>
      <c r="AE109" s="60"/>
      <c r="AF109" s="60"/>
      <c r="AG109" s="60"/>
      <c r="AH109" s="60"/>
      <c r="AI109" s="60"/>
      <c r="AJ109" s="60"/>
      <c r="AK109" s="60"/>
      <c r="AL109" s="60"/>
      <c r="AM109" s="60"/>
      <c r="AN109" s="60"/>
      <c r="AO109" s="60"/>
      <c r="AP109" s="60"/>
      <c r="AQ109" s="60"/>
      <c r="AR109" s="47"/>
      <c r="AS109" s="47"/>
      <c r="AT109" s="47"/>
      <c r="AU109" s="47"/>
      <c r="AV109" s="47"/>
      <c r="AW109" s="47"/>
      <c r="AX109" s="47"/>
      <c r="AY109" s="47"/>
      <c r="AZ109" s="47"/>
      <c r="BA109" s="47"/>
      <c r="BB109" s="47"/>
      <c r="BC109" s="47"/>
      <c r="BD109" s="47"/>
      <c r="BE109" s="47"/>
      <c r="BF109" s="47"/>
      <c r="BG109" s="47"/>
      <c r="BH109" s="47"/>
      <c r="BI109" s="47"/>
      <c r="BJ109" s="47"/>
      <c r="BK109" s="47"/>
      <c r="BL109" s="47"/>
      <c r="BM109" s="47"/>
      <c r="BN109" s="47"/>
      <c r="BO109" s="47"/>
      <c r="BP109" s="47"/>
      <c r="BQ109" s="47"/>
      <c r="BR109" s="47"/>
      <c r="BS109" s="47"/>
      <c r="BT109" s="47"/>
      <c r="BU109" s="47"/>
      <c r="BV109" s="47"/>
      <c r="BW109" s="47"/>
    </row>
    <row r="110" spans="1:83" s="39" customFormat="1" ht="30.75" customHeight="1" thickBot="1" x14ac:dyDescent="0.25">
      <c r="B110" s="868" t="str">
        <f>A98</f>
        <v>4. KOMUNIKACIJSKE POTI - STANOVALCI, ZAPOSLENI</v>
      </c>
      <c r="C110" s="869"/>
      <c r="D110" s="787" t="s">
        <v>300</v>
      </c>
      <c r="E110" s="716"/>
      <c r="F110" s="716" t="s">
        <v>181</v>
      </c>
      <c r="G110" s="716"/>
      <c r="H110" s="716" t="s">
        <v>182</v>
      </c>
      <c r="I110" s="716"/>
      <c r="J110" s="716" t="s">
        <v>183</v>
      </c>
      <c r="K110" s="717"/>
      <c r="L110" s="751"/>
      <c r="M110" s="751"/>
      <c r="N110" s="60"/>
      <c r="O110" s="60"/>
      <c r="P110" s="60"/>
      <c r="Q110" s="60"/>
      <c r="R110" s="60"/>
      <c r="S110" s="60"/>
      <c r="T110" s="60"/>
      <c r="U110" s="60"/>
      <c r="V110" s="60"/>
      <c r="W110" s="60"/>
      <c r="X110" s="60"/>
      <c r="Y110" s="60"/>
      <c r="Z110" s="60"/>
      <c r="AA110" s="60"/>
      <c r="AB110" s="60"/>
      <c r="AC110" s="60"/>
      <c r="AD110" s="60"/>
      <c r="AE110" s="60"/>
      <c r="AF110" s="60"/>
      <c r="AG110" s="60"/>
      <c r="AH110" s="60"/>
      <c r="AI110" s="60"/>
      <c r="AJ110" s="60"/>
      <c r="AK110" s="60"/>
      <c r="AL110" s="60"/>
      <c r="AM110" s="60"/>
      <c r="AN110" s="60"/>
      <c r="AO110" s="60"/>
      <c r="AP110" s="60"/>
      <c r="AQ110" s="60"/>
      <c r="AR110" s="47"/>
      <c r="AS110" s="47"/>
      <c r="AT110" s="47"/>
      <c r="AU110" s="47"/>
      <c r="AV110" s="47"/>
      <c r="AW110" s="47"/>
      <c r="AX110" s="47"/>
      <c r="AY110" s="47"/>
      <c r="AZ110" s="47"/>
      <c r="BA110" s="47"/>
      <c r="BB110" s="47"/>
      <c r="BC110" s="47"/>
      <c r="BD110" s="47"/>
      <c r="BE110" s="47"/>
      <c r="BF110" s="47"/>
      <c r="BG110" s="47"/>
      <c r="BH110" s="47"/>
      <c r="BI110" s="47"/>
      <c r="BJ110" s="47"/>
      <c r="BK110" s="47"/>
      <c r="BL110" s="47"/>
      <c r="BM110" s="47"/>
      <c r="BN110" s="47"/>
      <c r="BO110" s="47"/>
      <c r="BP110" s="47"/>
      <c r="BQ110" s="47"/>
      <c r="BR110" s="47"/>
      <c r="BS110" s="47"/>
      <c r="BT110" s="47"/>
      <c r="BU110" s="47"/>
      <c r="BV110" s="47"/>
      <c r="BW110" s="47"/>
    </row>
    <row r="111" spans="1:83" s="39" customFormat="1" ht="18.75" customHeight="1" x14ac:dyDescent="0.2">
      <c r="B111" s="784" t="s">
        <v>171</v>
      </c>
      <c r="C111" s="785"/>
      <c r="D111" s="786">
        <f>D105+H105+L105+P105+T105+X105+AB105+AF105+AJ105+AR105+AV105+AN105</f>
        <v>0</v>
      </c>
      <c r="E111" s="747"/>
      <c r="F111" s="773">
        <f>E105+I105+M105+AS105+AW105+Q105+U105+Y105+AC105+AG105+AK105+AS105+AO105</f>
        <v>0</v>
      </c>
      <c r="G111" s="774"/>
      <c r="H111" s="773">
        <f>F105+J105+N105+R105+AT105+AX105+V105+Z105+AD105+AH105+AL105+AP105</f>
        <v>0</v>
      </c>
      <c r="I111" s="774"/>
      <c r="J111" s="773">
        <f>G105+K105+O105+S105+W105+AA105+AE105+AI105+AM105++AU105+AY105+AQ105</f>
        <v>0</v>
      </c>
      <c r="K111" s="846"/>
      <c r="L111" s="744"/>
      <c r="M111" s="745"/>
      <c r="N111" s="60"/>
      <c r="O111" s="60"/>
      <c r="P111" s="60"/>
      <c r="Q111" s="60"/>
      <c r="R111" s="60"/>
      <c r="S111" s="60"/>
      <c r="T111" s="60"/>
      <c r="U111" s="60"/>
      <c r="V111" s="60"/>
      <c r="W111" s="60"/>
      <c r="X111" s="60"/>
      <c r="Y111" s="60"/>
      <c r="Z111" s="60"/>
      <c r="AA111" s="60"/>
      <c r="AB111" s="60"/>
      <c r="AC111" s="60"/>
      <c r="AD111" s="60"/>
      <c r="AE111" s="60"/>
      <c r="AF111" s="60"/>
      <c r="AG111" s="60"/>
      <c r="AH111" s="60"/>
      <c r="AI111" s="60"/>
      <c r="AJ111" s="60"/>
      <c r="AK111" s="60"/>
      <c r="AL111" s="60"/>
      <c r="AM111" s="60"/>
      <c r="AN111" s="60"/>
      <c r="AO111" s="60"/>
      <c r="AP111" s="60"/>
      <c r="AQ111" s="60"/>
      <c r="AR111" s="47"/>
      <c r="AS111" s="47"/>
      <c r="AT111" s="47"/>
      <c r="AU111" s="47"/>
      <c r="AV111" s="47"/>
      <c r="AW111" s="47"/>
      <c r="AX111" s="47"/>
      <c r="AY111" s="47"/>
      <c r="AZ111" s="47"/>
      <c r="BA111" s="47"/>
      <c r="BB111" s="47"/>
      <c r="BC111" s="47"/>
      <c r="BD111" s="47"/>
      <c r="BE111" s="47"/>
      <c r="BF111" s="47"/>
      <c r="BG111" s="47"/>
      <c r="BH111" s="47"/>
      <c r="BI111" s="47"/>
      <c r="BJ111" s="47"/>
      <c r="BK111" s="47"/>
      <c r="BL111" s="47"/>
      <c r="BM111" s="47"/>
      <c r="BN111" s="47"/>
      <c r="BO111" s="47"/>
      <c r="BP111" s="47"/>
      <c r="BQ111" s="47"/>
      <c r="BR111" s="47"/>
      <c r="BS111" s="47"/>
      <c r="BT111" s="47"/>
      <c r="BU111" s="47"/>
      <c r="BV111" s="47"/>
      <c r="BW111" s="47"/>
    </row>
    <row r="112" spans="1:83" s="39" customFormat="1" ht="18.75" customHeight="1" thickBot="1" x14ac:dyDescent="0.25">
      <c r="B112" s="840" t="s">
        <v>179</v>
      </c>
      <c r="C112" s="841"/>
      <c r="D112" s="836">
        <f>D108+H108+L108+P108+T108+X108+AB108+AF108+AJ108+AR108+AV108+AN108</f>
        <v>0</v>
      </c>
      <c r="E112" s="749"/>
      <c r="F112" s="748">
        <f>E108+I108+M108+AS108+AW108+Q108+U108+Y108+AC108+AG108+AK108+AO108</f>
        <v>0</v>
      </c>
      <c r="G112" s="749"/>
      <c r="H112" s="748">
        <f>F108+J108+N108+R108+AT108+AX108+V108+Z108+AD108+AH108+AL108+AP108</f>
        <v>0</v>
      </c>
      <c r="I112" s="749"/>
      <c r="J112" s="748">
        <f>G108+K108+O108+S108+W108+AA108+AE108+AI108+AM108++AU108+AY108+AQ108</f>
        <v>0</v>
      </c>
      <c r="K112" s="757"/>
      <c r="L112" s="744"/>
      <c r="M112" s="745"/>
      <c r="N112" s="60"/>
      <c r="O112" s="60"/>
      <c r="P112" s="60"/>
      <c r="Q112" s="60"/>
      <c r="R112" s="60"/>
      <c r="S112" s="60"/>
      <c r="T112" s="60"/>
      <c r="U112" s="60"/>
      <c r="V112" s="60"/>
      <c r="W112" s="60"/>
      <c r="X112" s="60"/>
      <c r="Y112" s="60"/>
      <c r="Z112" s="60"/>
      <c r="AA112" s="60"/>
      <c r="AB112" s="60"/>
      <c r="AC112" s="60"/>
      <c r="AD112" s="60"/>
      <c r="AE112" s="60"/>
      <c r="AF112" s="60"/>
      <c r="AG112" s="60"/>
      <c r="AH112" s="60"/>
      <c r="AI112" s="60"/>
      <c r="AJ112" s="60"/>
      <c r="AK112" s="60"/>
      <c r="AL112" s="60"/>
      <c r="AM112" s="60"/>
      <c r="AN112" s="60"/>
      <c r="AO112" s="60"/>
      <c r="AP112" s="60"/>
      <c r="AQ112" s="60"/>
      <c r="AR112" s="47"/>
      <c r="AS112" s="47"/>
      <c r="AT112" s="47"/>
      <c r="AU112" s="47"/>
      <c r="AV112" s="47"/>
      <c r="AW112" s="47"/>
      <c r="AX112" s="47"/>
      <c r="AY112" s="47"/>
      <c r="AZ112" s="47"/>
      <c r="BA112" s="47"/>
      <c r="BB112" s="47"/>
      <c r="BC112" s="47"/>
      <c r="BD112" s="47"/>
      <c r="BE112" s="47"/>
      <c r="BF112" s="47"/>
      <c r="BG112" s="47"/>
      <c r="BH112" s="47"/>
      <c r="BI112" s="47"/>
      <c r="BJ112" s="47"/>
      <c r="BK112" s="47"/>
      <c r="BL112" s="47"/>
      <c r="BM112" s="47"/>
      <c r="BN112" s="47"/>
      <c r="BO112" s="47"/>
      <c r="BP112" s="47"/>
      <c r="BQ112" s="47"/>
      <c r="BR112" s="47"/>
      <c r="BS112" s="47"/>
      <c r="BT112" s="47"/>
      <c r="BU112" s="47"/>
      <c r="BV112" s="47"/>
      <c r="BW112" s="47"/>
    </row>
    <row r="113" spans="1:83" s="39" customFormat="1" ht="18.75" customHeight="1" x14ac:dyDescent="0.2">
      <c r="B113" s="156"/>
      <c r="C113" s="156"/>
      <c r="D113" s="157"/>
      <c r="E113" s="158"/>
      <c r="F113" s="157"/>
      <c r="G113" s="158"/>
      <c r="H113" s="157"/>
      <c r="I113" s="158"/>
      <c r="J113" s="157"/>
      <c r="K113" s="158"/>
      <c r="L113" s="143"/>
      <c r="M113" s="144"/>
      <c r="N113" s="60"/>
      <c r="O113" s="60"/>
      <c r="P113" s="60"/>
      <c r="Q113" s="60"/>
      <c r="R113" s="60"/>
      <c r="S113" s="60"/>
      <c r="T113" s="60"/>
      <c r="U113" s="60"/>
      <c r="V113" s="60"/>
      <c r="W113" s="60"/>
      <c r="X113" s="60"/>
      <c r="Y113" s="60"/>
      <c r="Z113" s="60"/>
      <c r="AA113" s="60"/>
      <c r="AB113" s="60"/>
      <c r="AC113" s="60"/>
      <c r="AD113" s="60"/>
      <c r="AE113" s="60"/>
      <c r="AF113" s="60"/>
      <c r="AG113" s="60"/>
      <c r="AH113" s="60"/>
      <c r="AI113" s="60"/>
      <c r="AJ113" s="60"/>
      <c r="AK113" s="60"/>
      <c r="AL113" s="60"/>
      <c r="AM113" s="60"/>
      <c r="AN113" s="60"/>
      <c r="AO113" s="60"/>
      <c r="AP113" s="60"/>
      <c r="AQ113" s="60"/>
      <c r="AR113" s="47"/>
      <c r="AS113" s="47"/>
      <c r="AT113" s="47"/>
      <c r="AU113" s="47"/>
      <c r="AV113" s="47"/>
      <c r="AW113" s="47"/>
      <c r="AX113" s="47"/>
      <c r="AY113" s="47"/>
      <c r="AZ113" s="47"/>
      <c r="BA113" s="47"/>
      <c r="BB113" s="47"/>
      <c r="BC113" s="47"/>
      <c r="BD113" s="47"/>
      <c r="BE113" s="47"/>
      <c r="BF113" s="47"/>
      <c r="BG113" s="47"/>
      <c r="BH113" s="47"/>
      <c r="BI113" s="47"/>
      <c r="BJ113" s="47"/>
      <c r="BK113" s="47"/>
      <c r="BL113" s="47"/>
      <c r="BM113" s="47"/>
      <c r="BN113" s="47"/>
      <c r="BO113" s="47"/>
      <c r="BP113" s="47"/>
      <c r="BQ113" s="47"/>
      <c r="BR113" s="47"/>
      <c r="BS113" s="47"/>
      <c r="BT113" s="47"/>
      <c r="BU113" s="47"/>
      <c r="BV113" s="47"/>
      <c r="BW113" s="47"/>
    </row>
    <row r="114" spans="1:83" s="39" customFormat="1" ht="18.75" customHeight="1" x14ac:dyDescent="0.2">
      <c r="B114" s="156"/>
      <c r="C114" s="156"/>
      <c r="D114" s="157"/>
      <c r="E114" s="158"/>
      <c r="F114" s="157"/>
      <c r="G114" s="158"/>
      <c r="H114" s="157"/>
      <c r="I114" s="158"/>
      <c r="J114" s="157"/>
      <c r="K114" s="158"/>
      <c r="L114" s="143"/>
      <c r="M114" s="144"/>
      <c r="N114" s="60"/>
      <c r="O114" s="60"/>
      <c r="P114" s="60"/>
      <c r="Q114" s="60"/>
      <c r="R114" s="60"/>
      <c r="S114" s="60"/>
      <c r="T114" s="60"/>
      <c r="U114" s="60"/>
      <c r="V114" s="60"/>
      <c r="W114" s="60"/>
      <c r="X114" s="60"/>
      <c r="Y114" s="60"/>
      <c r="Z114" s="60"/>
      <c r="AA114" s="60"/>
      <c r="AB114" s="60"/>
      <c r="AC114" s="60"/>
      <c r="AD114" s="60"/>
      <c r="AE114" s="60"/>
      <c r="AF114" s="60"/>
      <c r="AG114" s="60"/>
      <c r="AH114" s="60"/>
      <c r="AI114" s="60"/>
      <c r="AJ114" s="60"/>
      <c r="AK114" s="60"/>
      <c r="AL114" s="60"/>
      <c r="AM114" s="60"/>
      <c r="AN114" s="60"/>
      <c r="AO114" s="60"/>
      <c r="AP114" s="60"/>
      <c r="AQ114" s="60"/>
      <c r="AR114" s="47"/>
      <c r="AS114" s="47"/>
      <c r="AT114" s="47"/>
      <c r="AU114" s="47"/>
      <c r="AV114" s="47"/>
      <c r="AW114" s="47"/>
      <c r="AX114" s="47"/>
      <c r="AY114" s="47"/>
      <c r="AZ114" s="47"/>
      <c r="BA114" s="47"/>
      <c r="BB114" s="47"/>
      <c r="BC114" s="47"/>
      <c r="BD114" s="47"/>
      <c r="BE114" s="47"/>
      <c r="BF114" s="47"/>
      <c r="BG114" s="47"/>
      <c r="BH114" s="47"/>
      <c r="BI114" s="47"/>
      <c r="BJ114" s="47"/>
      <c r="BK114" s="47"/>
      <c r="BL114" s="47"/>
      <c r="BM114" s="47"/>
      <c r="BN114" s="47"/>
      <c r="BO114" s="47"/>
      <c r="BP114" s="47"/>
      <c r="BQ114" s="47"/>
      <c r="BR114" s="47"/>
      <c r="BS114" s="47"/>
      <c r="BT114" s="47"/>
      <c r="BU114" s="47"/>
      <c r="BV114" s="47"/>
      <c r="BW114" s="47"/>
    </row>
    <row r="115" spans="1:83" s="39" customFormat="1" ht="18.75" customHeight="1" x14ac:dyDescent="0.2">
      <c r="B115" s="156"/>
      <c r="C115" s="156"/>
      <c r="D115" s="157"/>
      <c r="E115" s="158"/>
      <c r="F115" s="157"/>
      <c r="G115" s="158"/>
      <c r="H115" s="157"/>
      <c r="I115" s="158"/>
      <c r="J115" s="157"/>
      <c r="K115" s="158"/>
      <c r="L115" s="143"/>
      <c r="M115" s="144"/>
      <c r="N115" s="60"/>
      <c r="O115" s="60"/>
      <c r="P115" s="60"/>
      <c r="Q115" s="60"/>
      <c r="R115" s="60"/>
      <c r="S115" s="60"/>
      <c r="T115" s="60"/>
      <c r="U115" s="60"/>
      <c r="V115" s="60"/>
      <c r="W115" s="60"/>
      <c r="X115" s="60"/>
      <c r="Y115" s="60"/>
      <c r="Z115" s="60"/>
      <c r="AA115" s="60"/>
      <c r="AB115" s="60"/>
      <c r="AC115" s="60"/>
      <c r="AD115" s="60"/>
      <c r="AE115" s="60"/>
      <c r="AF115" s="60"/>
      <c r="AG115" s="60"/>
      <c r="AH115" s="60"/>
      <c r="AI115" s="60"/>
      <c r="AJ115" s="60"/>
      <c r="AK115" s="60"/>
      <c r="AL115" s="60"/>
      <c r="AM115" s="60"/>
      <c r="AN115" s="60"/>
      <c r="AO115" s="60"/>
      <c r="AP115" s="60"/>
      <c r="AQ115" s="60"/>
      <c r="AR115" s="47"/>
      <c r="AS115" s="47"/>
      <c r="AT115" s="47"/>
      <c r="AU115" s="47"/>
      <c r="AV115" s="47"/>
      <c r="AW115" s="47"/>
      <c r="AX115" s="47"/>
      <c r="AY115" s="47"/>
      <c r="AZ115" s="47"/>
      <c r="BA115" s="47"/>
      <c r="BB115" s="47"/>
      <c r="BC115" s="47"/>
      <c r="BD115" s="47"/>
      <c r="BE115" s="47"/>
      <c r="BF115" s="47"/>
      <c r="BG115" s="47"/>
      <c r="BH115" s="47"/>
      <c r="BI115" s="47"/>
      <c r="BJ115" s="47"/>
      <c r="BK115" s="47"/>
      <c r="BL115" s="47"/>
      <c r="BM115" s="47"/>
      <c r="BN115" s="47"/>
      <c r="BO115" s="47"/>
      <c r="BP115" s="47"/>
      <c r="BQ115" s="47"/>
      <c r="BR115" s="47"/>
      <c r="BS115" s="47"/>
      <c r="BT115" s="47"/>
      <c r="BU115" s="47"/>
      <c r="BV115" s="47"/>
      <c r="BW115" s="47"/>
    </row>
    <row r="116" spans="1:83" s="39" customFormat="1" ht="18.75" customHeight="1" x14ac:dyDescent="0.2">
      <c r="B116" s="156"/>
      <c r="C116" s="156"/>
      <c r="D116" s="157"/>
      <c r="E116" s="158"/>
      <c r="F116" s="157"/>
      <c r="G116" s="158"/>
      <c r="H116" s="157"/>
      <c r="I116" s="158"/>
      <c r="J116" s="157"/>
      <c r="K116" s="158"/>
      <c r="L116" s="143"/>
      <c r="M116" s="144"/>
      <c r="N116" s="60"/>
      <c r="O116" s="60"/>
      <c r="P116" s="60"/>
      <c r="Q116" s="60"/>
      <c r="R116" s="60"/>
      <c r="S116" s="60"/>
      <c r="T116" s="60"/>
      <c r="U116" s="60"/>
      <c r="V116" s="60"/>
      <c r="W116" s="60"/>
      <c r="X116" s="60"/>
      <c r="Y116" s="60"/>
      <c r="Z116" s="60"/>
      <c r="AA116" s="60"/>
      <c r="AB116" s="60"/>
      <c r="AC116" s="60"/>
      <c r="AD116" s="60"/>
      <c r="AE116" s="60"/>
      <c r="AF116" s="60"/>
      <c r="AG116" s="60"/>
      <c r="AH116" s="60"/>
      <c r="AI116" s="60"/>
      <c r="AJ116" s="60"/>
      <c r="AK116" s="60"/>
      <c r="AL116" s="60"/>
      <c r="AM116" s="60"/>
      <c r="AN116" s="60"/>
      <c r="AO116" s="60"/>
      <c r="AP116" s="60"/>
      <c r="AQ116" s="60"/>
      <c r="AR116" s="47"/>
      <c r="AS116" s="47"/>
      <c r="AT116" s="47"/>
      <c r="AU116" s="47"/>
      <c r="AV116" s="47"/>
      <c r="AW116" s="47"/>
      <c r="AX116" s="47"/>
      <c r="AY116" s="47"/>
      <c r="AZ116" s="47"/>
      <c r="BA116" s="47"/>
      <c r="BB116" s="47"/>
      <c r="BC116" s="47"/>
      <c r="BD116" s="47"/>
      <c r="BE116" s="47"/>
      <c r="BF116" s="47"/>
      <c r="BG116" s="47"/>
      <c r="BH116" s="47"/>
      <c r="BI116" s="47"/>
      <c r="BJ116" s="47"/>
      <c r="BK116" s="47"/>
      <c r="BL116" s="47"/>
      <c r="BM116" s="47"/>
      <c r="BN116" s="47"/>
      <c r="BO116" s="47"/>
      <c r="BP116" s="47"/>
      <c r="BQ116" s="47"/>
      <c r="BR116" s="47"/>
      <c r="BS116" s="47"/>
      <c r="BT116" s="47"/>
      <c r="BU116" s="47"/>
      <c r="BV116" s="47"/>
      <c r="BW116" s="47"/>
    </row>
    <row r="117" spans="1:83" s="39" customFormat="1" ht="18.75" customHeight="1" x14ac:dyDescent="0.2">
      <c r="B117" s="156"/>
      <c r="C117" s="156"/>
      <c r="D117" s="157"/>
      <c r="E117" s="158"/>
      <c r="F117" s="157"/>
      <c r="G117" s="158"/>
      <c r="H117" s="157"/>
      <c r="I117" s="158"/>
      <c r="J117" s="157"/>
      <c r="K117" s="158"/>
      <c r="L117" s="143"/>
      <c r="M117" s="144"/>
      <c r="N117" s="60"/>
      <c r="O117" s="60"/>
      <c r="P117" s="60"/>
      <c r="Q117" s="60"/>
      <c r="R117" s="60"/>
      <c r="S117" s="60"/>
      <c r="T117" s="60"/>
      <c r="U117" s="60"/>
      <c r="V117" s="60"/>
      <c r="W117" s="60"/>
      <c r="X117" s="60"/>
      <c r="Y117" s="60"/>
      <c r="Z117" s="60"/>
      <c r="AA117" s="60"/>
      <c r="AB117" s="60"/>
      <c r="AC117" s="60"/>
      <c r="AD117" s="60"/>
      <c r="AE117" s="60"/>
      <c r="AF117" s="60"/>
      <c r="AG117" s="60"/>
      <c r="AH117" s="60"/>
      <c r="AI117" s="60"/>
      <c r="AJ117" s="60"/>
      <c r="AK117" s="60"/>
      <c r="AL117" s="60"/>
      <c r="AM117" s="60"/>
      <c r="AN117" s="60"/>
      <c r="AO117" s="60"/>
      <c r="AP117" s="60"/>
      <c r="AQ117" s="60"/>
      <c r="AR117" s="47"/>
      <c r="AS117" s="47"/>
      <c r="AT117" s="47"/>
      <c r="AU117" s="47"/>
      <c r="AV117" s="47"/>
      <c r="AW117" s="47"/>
      <c r="AX117" s="47"/>
      <c r="AY117" s="47"/>
      <c r="AZ117" s="47"/>
      <c r="BA117" s="47"/>
      <c r="BB117" s="47"/>
      <c r="BC117" s="47"/>
      <c r="BD117" s="47"/>
      <c r="BE117" s="47"/>
      <c r="BF117" s="47"/>
      <c r="BG117" s="47"/>
      <c r="BH117" s="47"/>
      <c r="BI117" s="47"/>
      <c r="BJ117" s="47"/>
      <c r="BK117" s="47"/>
      <c r="BL117" s="47"/>
      <c r="BM117" s="47"/>
      <c r="BN117" s="47"/>
      <c r="BO117" s="47"/>
      <c r="BP117" s="47"/>
      <c r="BQ117" s="47"/>
      <c r="BR117" s="47"/>
      <c r="BS117" s="47"/>
      <c r="BT117" s="47"/>
      <c r="BU117" s="47"/>
      <c r="BV117" s="47"/>
      <c r="BW117" s="47"/>
    </row>
    <row r="118" spans="1:83" s="39" customFormat="1" ht="18.75" customHeight="1" x14ac:dyDescent="0.2">
      <c r="B118" s="156"/>
      <c r="C118" s="156"/>
      <c r="D118" s="157"/>
      <c r="E118" s="158"/>
      <c r="F118" s="157"/>
      <c r="G118" s="158"/>
      <c r="H118" s="157"/>
      <c r="I118" s="158"/>
      <c r="J118" s="157"/>
      <c r="K118" s="158"/>
      <c r="L118" s="143"/>
      <c r="M118" s="144"/>
      <c r="N118" s="60"/>
      <c r="O118" s="60"/>
      <c r="P118" s="60"/>
      <c r="Q118" s="60"/>
      <c r="R118" s="60"/>
      <c r="S118" s="60"/>
      <c r="T118" s="60"/>
      <c r="U118" s="60"/>
      <c r="V118" s="60"/>
      <c r="W118" s="60"/>
      <c r="X118" s="60"/>
      <c r="Y118" s="60"/>
      <c r="Z118" s="60"/>
      <c r="AA118" s="60"/>
      <c r="AB118" s="60"/>
      <c r="AC118" s="60"/>
      <c r="AD118" s="60"/>
      <c r="AE118" s="60"/>
      <c r="AF118" s="60"/>
      <c r="AG118" s="60"/>
      <c r="AH118" s="60"/>
      <c r="AI118" s="60"/>
      <c r="AJ118" s="60"/>
      <c r="AK118" s="60"/>
      <c r="AL118" s="60"/>
      <c r="AM118" s="60"/>
      <c r="AN118" s="60"/>
      <c r="AO118" s="60"/>
      <c r="AP118" s="60"/>
      <c r="AQ118" s="60"/>
      <c r="AR118" s="47"/>
      <c r="AS118" s="47"/>
      <c r="AT118" s="47"/>
      <c r="AU118" s="47"/>
      <c r="AV118" s="47"/>
      <c r="AW118" s="47"/>
      <c r="AX118" s="47"/>
      <c r="AY118" s="47"/>
      <c r="AZ118" s="47"/>
      <c r="BA118" s="47"/>
      <c r="BB118" s="47"/>
      <c r="BC118" s="47"/>
      <c r="BD118" s="47"/>
      <c r="BE118" s="47"/>
      <c r="BF118" s="47"/>
      <c r="BG118" s="47"/>
      <c r="BH118" s="47"/>
      <c r="BI118" s="47"/>
      <c r="BJ118" s="47"/>
      <c r="BK118" s="47"/>
      <c r="BL118" s="47"/>
      <c r="BM118" s="47"/>
      <c r="BN118" s="47"/>
      <c r="BO118" s="47"/>
      <c r="BP118" s="47"/>
      <c r="BQ118" s="47"/>
      <c r="BR118" s="47"/>
      <c r="BS118" s="47"/>
      <c r="BT118" s="47"/>
      <c r="BU118" s="47"/>
      <c r="BV118" s="47"/>
      <c r="BW118" s="47"/>
    </row>
    <row r="119" spans="1:83" s="39" customFormat="1" ht="18.75" customHeight="1" x14ac:dyDescent="0.2">
      <c r="B119" s="156"/>
      <c r="C119" s="156"/>
      <c r="D119" s="157"/>
      <c r="E119" s="158"/>
      <c r="F119" s="157"/>
      <c r="G119" s="158"/>
      <c r="H119" s="157"/>
      <c r="I119" s="158"/>
      <c r="J119" s="157"/>
      <c r="K119" s="158"/>
      <c r="L119" s="143"/>
      <c r="M119" s="144"/>
      <c r="N119" s="60"/>
      <c r="O119" s="60"/>
      <c r="P119" s="60"/>
      <c r="Q119" s="60"/>
      <c r="R119" s="60"/>
      <c r="S119" s="60"/>
      <c r="T119" s="60"/>
      <c r="U119" s="60"/>
      <c r="V119" s="60"/>
      <c r="W119" s="60"/>
      <c r="X119" s="60"/>
      <c r="Y119" s="60"/>
      <c r="Z119" s="60"/>
      <c r="AA119" s="60"/>
      <c r="AB119" s="60"/>
      <c r="AC119" s="60"/>
      <c r="AD119" s="60"/>
      <c r="AE119" s="60"/>
      <c r="AF119" s="60"/>
      <c r="AG119" s="60"/>
      <c r="AH119" s="60"/>
      <c r="AI119" s="60"/>
      <c r="AJ119" s="60"/>
      <c r="AK119" s="60"/>
      <c r="AL119" s="60"/>
      <c r="AM119" s="60"/>
      <c r="AN119" s="60"/>
      <c r="AO119" s="60"/>
      <c r="AP119" s="60"/>
      <c r="AQ119" s="60"/>
      <c r="AR119" s="47"/>
      <c r="AS119" s="47"/>
      <c r="AT119" s="47"/>
      <c r="AU119" s="47"/>
      <c r="AV119" s="47"/>
      <c r="AW119" s="47"/>
      <c r="AX119" s="47"/>
      <c r="AY119" s="47"/>
      <c r="AZ119" s="47"/>
      <c r="BA119" s="47"/>
      <c r="BB119" s="47"/>
      <c r="BC119" s="47"/>
      <c r="BD119" s="47"/>
      <c r="BE119" s="47"/>
      <c r="BF119" s="47"/>
      <c r="BG119" s="47"/>
      <c r="BH119" s="47"/>
      <c r="BI119" s="47"/>
      <c r="BJ119" s="47"/>
      <c r="BK119" s="47"/>
      <c r="BL119" s="47"/>
      <c r="BM119" s="47"/>
      <c r="BN119" s="47"/>
      <c r="BO119" s="47"/>
      <c r="BP119" s="47"/>
      <c r="BQ119" s="47"/>
      <c r="BR119" s="47"/>
      <c r="BS119" s="47"/>
      <c r="BT119" s="47"/>
      <c r="BU119" s="47"/>
      <c r="BV119" s="47"/>
      <c r="BW119" s="47"/>
    </row>
    <row r="120" spans="1:83" s="39" customFormat="1" ht="18.75" customHeight="1" x14ac:dyDescent="0.2">
      <c r="B120" s="156"/>
      <c r="C120" s="156"/>
      <c r="D120" s="157"/>
      <c r="E120" s="158"/>
      <c r="F120" s="157"/>
      <c r="G120" s="158"/>
      <c r="H120" s="157"/>
      <c r="I120" s="158"/>
      <c r="J120" s="157"/>
      <c r="K120" s="158"/>
      <c r="L120" s="143"/>
      <c r="M120" s="144"/>
      <c r="N120" s="60"/>
      <c r="O120" s="60"/>
      <c r="P120" s="60"/>
      <c r="Q120" s="60"/>
      <c r="R120" s="60"/>
      <c r="S120" s="60"/>
      <c r="T120" s="60"/>
      <c r="U120" s="60"/>
      <c r="V120" s="60"/>
      <c r="W120" s="60"/>
      <c r="X120" s="60"/>
      <c r="Y120" s="60"/>
      <c r="Z120" s="60"/>
      <c r="AA120" s="60"/>
      <c r="AB120" s="60"/>
      <c r="AC120" s="60"/>
      <c r="AD120" s="60"/>
      <c r="AE120" s="60"/>
      <c r="AF120" s="60"/>
      <c r="AG120" s="60"/>
      <c r="AH120" s="60"/>
      <c r="AI120" s="60"/>
      <c r="AJ120" s="60"/>
      <c r="AK120" s="60"/>
      <c r="AL120" s="60"/>
      <c r="AM120" s="60"/>
      <c r="AN120" s="60"/>
      <c r="AO120" s="60"/>
      <c r="AP120" s="60"/>
      <c r="AQ120" s="60"/>
      <c r="AR120" s="47"/>
      <c r="AS120" s="47"/>
      <c r="AT120" s="47"/>
      <c r="AU120" s="47"/>
      <c r="AV120" s="47"/>
      <c r="AW120" s="47"/>
      <c r="AX120" s="47"/>
      <c r="AY120" s="47"/>
      <c r="AZ120" s="47"/>
      <c r="BA120" s="47"/>
      <c r="BB120" s="47"/>
      <c r="BC120" s="47"/>
      <c r="BD120" s="47"/>
      <c r="BE120" s="47"/>
      <c r="BF120" s="47"/>
      <c r="BG120" s="47"/>
      <c r="BH120" s="47"/>
      <c r="BI120" s="47"/>
      <c r="BJ120" s="47"/>
      <c r="BK120" s="47"/>
      <c r="BL120" s="47"/>
      <c r="BM120" s="47"/>
      <c r="BN120" s="47"/>
      <c r="BO120" s="47"/>
      <c r="BP120" s="47"/>
      <c r="BQ120" s="47"/>
      <c r="BR120" s="47"/>
      <c r="BS120" s="47"/>
      <c r="BT120" s="47"/>
      <c r="BU120" s="47"/>
      <c r="BV120" s="47"/>
      <c r="BW120" s="47"/>
    </row>
    <row r="121" spans="1:83" s="39" customFormat="1" ht="18.75" customHeight="1" x14ac:dyDescent="0.2">
      <c r="B121" s="156"/>
      <c r="C121" s="156"/>
      <c r="D121" s="157"/>
      <c r="E121" s="158"/>
      <c r="F121" s="157"/>
      <c r="G121" s="158"/>
      <c r="H121" s="157"/>
      <c r="I121" s="158"/>
      <c r="J121" s="157"/>
      <c r="K121" s="158"/>
      <c r="L121" s="143"/>
      <c r="M121" s="144"/>
      <c r="N121" s="60"/>
      <c r="O121" s="60"/>
      <c r="P121" s="60"/>
      <c r="Q121" s="60"/>
      <c r="R121" s="60"/>
      <c r="S121" s="60"/>
      <c r="T121" s="60"/>
      <c r="U121" s="60"/>
      <c r="V121" s="60"/>
      <c r="W121" s="60"/>
      <c r="X121" s="60"/>
      <c r="Y121" s="60"/>
      <c r="Z121" s="60"/>
      <c r="AA121" s="60"/>
      <c r="AB121" s="60"/>
      <c r="AC121" s="60"/>
      <c r="AD121" s="60"/>
      <c r="AE121" s="60"/>
      <c r="AF121" s="60"/>
      <c r="AG121" s="60"/>
      <c r="AH121" s="60"/>
      <c r="AI121" s="60"/>
      <c r="AJ121" s="60"/>
      <c r="AK121" s="60"/>
      <c r="AL121" s="60"/>
      <c r="AM121" s="60"/>
      <c r="AN121" s="60"/>
      <c r="AO121" s="60"/>
      <c r="AP121" s="60"/>
      <c r="AQ121" s="60"/>
      <c r="AR121" s="47"/>
      <c r="AS121" s="47"/>
      <c r="AT121" s="47"/>
      <c r="AU121" s="47"/>
      <c r="AV121" s="47"/>
      <c r="AW121" s="47"/>
      <c r="AX121" s="47"/>
      <c r="AY121" s="47"/>
      <c r="AZ121" s="47"/>
      <c r="BA121" s="47"/>
      <c r="BB121" s="47"/>
      <c r="BC121" s="47"/>
      <c r="BD121" s="47"/>
      <c r="BE121" s="47"/>
      <c r="BF121" s="47"/>
      <c r="BG121" s="47"/>
      <c r="BH121" s="47"/>
      <c r="BI121" s="47"/>
      <c r="BJ121" s="47"/>
      <c r="BK121" s="47"/>
      <c r="BL121" s="47"/>
      <c r="BM121" s="47"/>
      <c r="BN121" s="47"/>
      <c r="BO121" s="47"/>
      <c r="BP121" s="47"/>
      <c r="BQ121" s="47"/>
      <c r="BR121" s="47"/>
      <c r="BS121" s="47"/>
      <c r="BT121" s="47"/>
      <c r="BU121" s="47"/>
      <c r="BV121" s="47"/>
      <c r="BW121" s="47"/>
    </row>
    <row r="122" spans="1:83" s="39" customFormat="1" ht="10.5" customHeight="1" thickBot="1" x14ac:dyDescent="0.25">
      <c r="B122" s="58"/>
      <c r="C122" s="59"/>
      <c r="D122" s="60"/>
      <c r="E122" s="60"/>
      <c r="F122" s="60"/>
      <c r="G122" s="60"/>
      <c r="H122" s="60"/>
      <c r="I122" s="60"/>
      <c r="J122" s="60"/>
      <c r="K122" s="60"/>
      <c r="L122" s="60"/>
      <c r="M122" s="60"/>
      <c r="N122" s="60"/>
      <c r="O122" s="60"/>
      <c r="P122" s="60"/>
      <c r="Q122" s="60"/>
      <c r="R122" s="60"/>
      <c r="S122" s="60"/>
      <c r="T122" s="60"/>
      <c r="U122" s="60"/>
      <c r="V122" s="60"/>
      <c r="W122" s="60"/>
      <c r="X122" s="60"/>
      <c r="Y122" s="60"/>
      <c r="Z122" s="60"/>
      <c r="AA122" s="60"/>
      <c r="AB122" s="60"/>
      <c r="AC122" s="60"/>
      <c r="AD122" s="60"/>
      <c r="AE122" s="60"/>
      <c r="AF122" s="60"/>
      <c r="AG122" s="60"/>
      <c r="AH122" s="60"/>
      <c r="AI122" s="60"/>
      <c r="AJ122" s="60"/>
      <c r="AK122" s="60"/>
      <c r="AL122" s="60"/>
      <c r="AM122" s="60"/>
      <c r="AN122" s="60"/>
      <c r="AO122" s="60"/>
      <c r="AP122" s="60"/>
      <c r="AQ122" s="60"/>
      <c r="AR122" s="47"/>
      <c r="AS122" s="47"/>
      <c r="AT122" s="47"/>
      <c r="AU122" s="47"/>
      <c r="AV122" s="47"/>
      <c r="AW122" s="47"/>
      <c r="AX122" s="47"/>
      <c r="AY122" s="47"/>
      <c r="AZ122" s="47"/>
      <c r="BA122" s="47"/>
      <c r="BB122" s="47"/>
      <c r="BC122" s="47"/>
      <c r="BD122" s="47"/>
      <c r="BE122" s="47"/>
      <c r="BF122" s="47"/>
      <c r="BG122" s="47"/>
      <c r="BH122" s="47"/>
      <c r="BI122" s="47"/>
      <c r="BJ122" s="47"/>
      <c r="BK122" s="47"/>
      <c r="BL122" s="47"/>
      <c r="BM122" s="47"/>
      <c r="BN122" s="47"/>
      <c r="BO122" s="47"/>
      <c r="BP122" s="47"/>
      <c r="BQ122" s="47"/>
      <c r="BR122" s="47"/>
      <c r="BS122" s="47"/>
      <c r="BT122" s="47"/>
      <c r="BU122" s="47"/>
      <c r="BV122" s="47"/>
      <c r="BW122" s="47"/>
    </row>
    <row r="123" spans="1:83" s="39" customFormat="1" ht="18.95" customHeight="1" thickBot="1" x14ac:dyDescent="0.25">
      <c r="A123" s="137"/>
      <c r="B123" s="138"/>
      <c r="C123" s="139"/>
      <c r="D123" s="140"/>
      <c r="E123" s="140"/>
      <c r="F123" s="140"/>
      <c r="G123" s="140"/>
      <c r="H123" s="140"/>
      <c r="I123" s="140"/>
      <c r="J123" s="140"/>
      <c r="K123" s="140"/>
      <c r="L123" s="140"/>
      <c r="M123" s="140"/>
      <c r="N123" s="140"/>
      <c r="O123" s="140"/>
      <c r="P123" s="141"/>
      <c r="Q123" s="142"/>
      <c r="R123" s="142"/>
      <c r="S123" s="142"/>
      <c r="T123" s="142"/>
      <c r="U123" s="142"/>
      <c r="V123" s="142"/>
      <c r="W123" s="142"/>
      <c r="X123" s="142"/>
      <c r="Y123" s="142"/>
      <c r="Z123" s="142"/>
      <c r="AA123" s="142"/>
      <c r="AB123" s="142"/>
      <c r="AC123" s="142"/>
      <c r="AD123" s="142"/>
      <c r="AE123" s="142"/>
      <c r="AF123" s="142"/>
      <c r="AG123" s="142"/>
      <c r="AH123" s="142"/>
      <c r="AI123" s="142"/>
      <c r="AJ123" s="142"/>
      <c r="AK123" s="142"/>
      <c r="AL123" s="142"/>
      <c r="AM123" s="142"/>
      <c r="AN123" s="142"/>
      <c r="AO123" s="142"/>
      <c r="AP123" s="142"/>
      <c r="AQ123" s="142"/>
      <c r="AR123" s="142"/>
      <c r="AS123" s="142"/>
      <c r="AT123" s="142"/>
      <c r="AU123" s="142"/>
      <c r="AV123" s="47"/>
      <c r="AW123" s="47"/>
      <c r="AX123" s="47"/>
      <c r="AY123" s="47"/>
      <c r="AZ123" s="47"/>
      <c r="BA123" s="47"/>
      <c r="BB123" s="47"/>
      <c r="BC123" s="47"/>
      <c r="BD123" s="47"/>
      <c r="BE123" s="47"/>
      <c r="BF123" s="47"/>
      <c r="BG123" s="47"/>
      <c r="BH123" s="47"/>
      <c r="BI123" s="47"/>
      <c r="BJ123" s="47"/>
      <c r="BK123" s="47"/>
      <c r="BL123" s="47"/>
      <c r="BM123" s="47"/>
      <c r="BN123" s="47"/>
      <c r="BO123" s="47"/>
      <c r="BP123" s="47"/>
      <c r="BQ123" s="47"/>
      <c r="BR123" s="47"/>
      <c r="BS123" s="47"/>
      <c r="BT123" s="47"/>
      <c r="BU123" s="47"/>
      <c r="BV123" s="47"/>
      <c r="BW123" s="47"/>
    </row>
    <row r="124" spans="1:83" ht="23.25" x14ac:dyDescent="0.35">
      <c r="A124" s="42" t="s">
        <v>233</v>
      </c>
      <c r="B124" s="39"/>
      <c r="C124" s="40"/>
      <c r="BX124" s="3"/>
      <c r="BY124" s="3"/>
      <c r="BZ124" s="3"/>
      <c r="CA124" s="3"/>
      <c r="CB124" s="3"/>
      <c r="CC124" s="3"/>
      <c r="CD124" s="3"/>
      <c r="CE124" s="3"/>
    </row>
    <row r="125" spans="1:83" ht="24" thickBot="1" x14ac:dyDescent="0.4">
      <c r="A125" s="42"/>
      <c r="B125" s="39"/>
      <c r="C125" s="40"/>
      <c r="BX125" s="3"/>
      <c r="BY125" s="3"/>
      <c r="BZ125" s="3"/>
      <c r="CA125" s="3"/>
      <c r="CB125" s="3"/>
      <c r="CC125" s="3"/>
      <c r="CD125" s="3"/>
      <c r="CE125" s="3"/>
    </row>
    <row r="126" spans="1:83" ht="64.5" x14ac:dyDescent="0.25">
      <c r="B126" s="798" t="s">
        <v>93</v>
      </c>
      <c r="C126" s="799"/>
      <c r="D126" s="800"/>
      <c r="E126" s="409"/>
      <c r="F126" s="235" t="s">
        <v>280</v>
      </c>
      <c r="G126" s="234" t="s">
        <v>279</v>
      </c>
      <c r="H126" s="61"/>
      <c r="I126" s="65" t="s">
        <v>154</v>
      </c>
      <c r="M126" s="718" t="s">
        <v>267</v>
      </c>
      <c r="N126" s="719"/>
      <c r="O126" s="719"/>
      <c r="P126" s="720"/>
      <c r="BX126" s="3"/>
      <c r="BY126" s="3"/>
      <c r="BZ126" s="3"/>
      <c r="CA126" s="3"/>
      <c r="CB126" s="3"/>
      <c r="CC126" s="3"/>
      <c r="CD126" s="3"/>
      <c r="CE126" s="3"/>
    </row>
    <row r="127" spans="1:83" ht="18" customHeight="1" x14ac:dyDescent="0.25">
      <c r="B127" s="801"/>
      <c r="C127" s="802"/>
      <c r="D127" s="803"/>
      <c r="E127" s="410"/>
      <c r="F127" s="76" t="s">
        <v>117</v>
      </c>
      <c r="G127" s="62" t="s">
        <v>121</v>
      </c>
      <c r="H127" s="63" t="s">
        <v>122</v>
      </c>
      <c r="I127" s="65" t="s">
        <v>231</v>
      </c>
      <c r="J127" s="153" t="s">
        <v>194</v>
      </c>
      <c r="M127" s="721"/>
      <c r="N127" s="722"/>
      <c r="O127" s="722"/>
      <c r="P127" s="723"/>
      <c r="BX127" s="3"/>
      <c r="BY127" s="3"/>
      <c r="BZ127" s="3"/>
      <c r="CA127" s="3"/>
      <c r="CB127" s="3"/>
      <c r="CC127" s="3"/>
      <c r="CD127" s="3"/>
      <c r="CE127" s="3"/>
    </row>
    <row r="128" spans="1:83" ht="18" customHeight="1" x14ac:dyDescent="0.25">
      <c r="B128" s="801" t="s">
        <v>143</v>
      </c>
      <c r="C128" s="802"/>
      <c r="D128" s="803"/>
      <c r="E128" s="405" t="s">
        <v>155</v>
      </c>
      <c r="F128" s="77">
        <v>2772</v>
      </c>
      <c r="G128" s="243"/>
      <c r="H128" s="245">
        <f>F128*G128</f>
        <v>0</v>
      </c>
      <c r="I128" s="771" t="s">
        <v>289</v>
      </c>
      <c r="J128" s="772"/>
      <c r="K128" s="772"/>
      <c r="M128" s="721"/>
      <c r="N128" s="722"/>
      <c r="O128" s="722"/>
      <c r="P128" s="723"/>
    </row>
    <row r="129" spans="2:83" ht="18" customHeight="1" x14ac:dyDescent="0.25">
      <c r="B129" s="843" t="s">
        <v>236</v>
      </c>
      <c r="C129" s="802"/>
      <c r="D129" s="803"/>
      <c r="E129" s="405" t="s">
        <v>155</v>
      </c>
      <c r="F129" s="77">
        <v>578</v>
      </c>
      <c r="G129" s="243"/>
      <c r="H129" s="245">
        <f>F129*G129</f>
        <v>0</v>
      </c>
      <c r="I129" s="771" t="s">
        <v>289</v>
      </c>
      <c r="J129" s="772"/>
      <c r="K129" s="772"/>
      <c r="M129" s="721"/>
      <c r="N129" s="722"/>
      <c r="O129" s="722"/>
      <c r="P129" s="723"/>
    </row>
    <row r="130" spans="2:83" ht="18" customHeight="1" x14ac:dyDescent="0.25">
      <c r="B130" s="843" t="s">
        <v>268</v>
      </c>
      <c r="C130" s="844"/>
      <c r="D130" s="845"/>
      <c r="E130" s="405" t="s">
        <v>155</v>
      </c>
      <c r="F130" s="229">
        <v>41</v>
      </c>
      <c r="G130" s="243"/>
      <c r="H130" s="246">
        <f>F130*G130</f>
        <v>0</v>
      </c>
      <c r="I130" s="771" t="s">
        <v>289</v>
      </c>
      <c r="J130" s="772"/>
      <c r="K130" s="772"/>
      <c r="M130" s="721"/>
      <c r="N130" s="722"/>
      <c r="O130" s="722"/>
      <c r="P130" s="723"/>
    </row>
    <row r="131" spans="2:83" ht="18" customHeight="1" thickBot="1" x14ac:dyDescent="0.3">
      <c r="B131" s="826" t="s">
        <v>275</v>
      </c>
      <c r="C131" s="827"/>
      <c r="D131" s="828"/>
      <c r="E131" s="405" t="s">
        <v>155</v>
      </c>
      <c r="F131" s="239">
        <v>685</v>
      </c>
      <c r="G131" s="83"/>
      <c r="H131" s="71">
        <f>F131*G131</f>
        <v>0</v>
      </c>
      <c r="I131" s="771" t="s">
        <v>289</v>
      </c>
      <c r="J131" s="772"/>
      <c r="K131" s="772"/>
      <c r="M131" s="721"/>
      <c r="N131" s="722"/>
      <c r="O131" s="722"/>
      <c r="P131" s="723"/>
    </row>
    <row r="132" spans="2:83" ht="18" customHeight="1" thickBot="1" x14ac:dyDescent="0.3">
      <c r="B132" s="829" t="s">
        <v>287</v>
      </c>
      <c r="C132" s="830"/>
      <c r="D132" s="830"/>
      <c r="E132" s="405" t="s">
        <v>155</v>
      </c>
      <c r="F132" s="241">
        <v>1710</v>
      </c>
      <c r="G132" s="244"/>
      <c r="H132" s="247">
        <f>F132*G132</f>
        <v>0</v>
      </c>
      <c r="I132" s="831" t="s">
        <v>288</v>
      </c>
      <c r="J132" s="832"/>
      <c r="K132" s="832"/>
      <c r="M132" s="721"/>
      <c r="N132" s="722"/>
      <c r="O132" s="722"/>
      <c r="P132" s="723"/>
    </row>
    <row r="133" spans="2:83" ht="18" customHeight="1" thickBot="1" x14ac:dyDescent="0.3">
      <c r="B133" s="837" t="s">
        <v>122</v>
      </c>
      <c r="C133" s="838"/>
      <c r="D133" s="839"/>
      <c r="E133" s="406" t="s">
        <v>155</v>
      </c>
      <c r="F133" s="240">
        <f>SUM(F128:F132)</f>
        <v>5786</v>
      </c>
      <c r="G133" s="242"/>
      <c r="H133" s="401">
        <f>SUM(H128:H132)</f>
        <v>0</v>
      </c>
      <c r="M133" s="724"/>
      <c r="N133" s="725"/>
      <c r="O133" s="725"/>
      <c r="P133" s="726"/>
    </row>
    <row r="134" spans="2:83" s="68" customFormat="1" ht="19.5" x14ac:dyDescent="0.25">
      <c r="B134" s="66"/>
      <c r="C134" s="67"/>
      <c r="D134" s="67"/>
      <c r="E134" s="153"/>
      <c r="L134" s="69"/>
      <c r="M134" s="69"/>
      <c r="N134" s="69"/>
      <c r="O134" s="69"/>
      <c r="P134" s="69"/>
      <c r="Q134" s="69"/>
      <c r="R134" s="65"/>
      <c r="S134" s="69"/>
      <c r="T134" s="69"/>
      <c r="U134" s="69"/>
      <c r="V134" s="69"/>
      <c r="W134" s="69"/>
      <c r="X134" s="69"/>
      <c r="Y134" s="69"/>
      <c r="Z134" s="69"/>
      <c r="AA134" s="69"/>
      <c r="AB134" s="69"/>
      <c r="AC134" s="69"/>
      <c r="AD134" s="69"/>
      <c r="AE134" s="69"/>
      <c r="AF134" s="69"/>
      <c r="AG134" s="69"/>
      <c r="AH134" s="69"/>
      <c r="AI134" s="69"/>
      <c r="AJ134" s="206"/>
      <c r="AK134" s="206"/>
      <c r="AL134" s="206"/>
      <c r="AM134" s="206"/>
      <c r="AN134" s="69"/>
      <c r="AO134" s="69"/>
      <c r="AP134" s="69"/>
      <c r="AQ134" s="69"/>
      <c r="AR134" s="69"/>
      <c r="AS134" s="69"/>
      <c r="AT134" s="69"/>
      <c r="AU134" s="69"/>
      <c r="AV134" s="69"/>
      <c r="AW134" s="69"/>
      <c r="AX134" s="69"/>
      <c r="AY134" s="69"/>
      <c r="AZ134" s="69"/>
      <c r="BA134" s="69"/>
      <c r="BB134" s="69"/>
      <c r="BC134" s="69"/>
      <c r="BD134" s="69"/>
      <c r="BE134" s="69"/>
      <c r="BF134" s="69"/>
      <c r="BG134" s="69"/>
      <c r="BH134" s="69"/>
      <c r="BI134" s="69"/>
      <c r="BJ134" s="69"/>
      <c r="BK134" s="69"/>
      <c r="BL134" s="69"/>
      <c r="BM134" s="69"/>
      <c r="BN134" s="69"/>
      <c r="BO134" s="69"/>
      <c r="BP134" s="69"/>
      <c r="BQ134" s="69"/>
      <c r="BR134" s="69"/>
      <c r="BS134" s="69"/>
      <c r="BT134" s="69"/>
      <c r="BU134" s="69"/>
      <c r="BV134" s="69"/>
      <c r="BW134" s="69"/>
      <c r="BX134" s="69"/>
      <c r="BY134" s="69"/>
      <c r="BZ134" s="69"/>
      <c r="CA134" s="69"/>
      <c r="CB134" s="69"/>
      <c r="CC134" s="69"/>
      <c r="CD134" s="69"/>
      <c r="CE134" s="69"/>
    </row>
    <row r="135" spans="2:83" s="68" customFormat="1" ht="20.25" thickBot="1" x14ac:dyDescent="0.3">
      <c r="B135" s="66"/>
      <c r="C135" s="67"/>
      <c r="D135" s="67"/>
      <c r="E135" s="153"/>
      <c r="L135" s="69"/>
      <c r="M135" s="69"/>
      <c r="N135" s="69"/>
      <c r="O135" s="69"/>
      <c r="P135" s="69"/>
      <c r="Q135" s="69"/>
      <c r="R135" s="162"/>
      <c r="S135" s="69"/>
      <c r="T135" s="69"/>
      <c r="U135" s="69"/>
      <c r="V135" s="69"/>
      <c r="W135" s="69"/>
      <c r="X135" s="69"/>
      <c r="Y135" s="69"/>
      <c r="Z135" s="69"/>
      <c r="AA135" s="69"/>
      <c r="AB135" s="69"/>
      <c r="AC135" s="69"/>
      <c r="AD135" s="69"/>
      <c r="AE135" s="69"/>
      <c r="AF135" s="69"/>
      <c r="AG135" s="69"/>
      <c r="AH135" s="69"/>
      <c r="AI135" s="69"/>
      <c r="AJ135" s="206"/>
      <c r="AK135" s="206"/>
      <c r="AL135" s="206"/>
      <c r="AM135" s="206"/>
      <c r="AN135" s="69"/>
      <c r="AO135" s="69"/>
      <c r="AP135" s="69"/>
      <c r="AQ135" s="69"/>
      <c r="AR135" s="69"/>
      <c r="AS135" s="69"/>
      <c r="AT135" s="69"/>
      <c r="AU135" s="69"/>
      <c r="AV135" s="69"/>
      <c r="AW135" s="69"/>
      <c r="AX135" s="69"/>
      <c r="AY135" s="69"/>
      <c r="AZ135" s="69"/>
      <c r="BA135" s="69"/>
      <c r="BB135" s="69"/>
      <c r="BC135" s="69"/>
      <c r="BD135" s="69"/>
      <c r="BE135" s="69"/>
      <c r="BF135" s="69"/>
      <c r="BG135" s="69"/>
      <c r="BH135" s="69"/>
      <c r="BI135" s="69"/>
      <c r="BJ135" s="69"/>
      <c r="BK135" s="69"/>
      <c r="BL135" s="69"/>
      <c r="BM135" s="69"/>
      <c r="BN135" s="69"/>
      <c r="BO135" s="69"/>
      <c r="BP135" s="69"/>
      <c r="BQ135" s="69"/>
      <c r="BR135" s="69"/>
      <c r="BS135" s="69"/>
      <c r="BT135" s="69"/>
      <c r="BU135" s="69"/>
      <c r="BV135" s="69"/>
      <c r="BW135" s="69"/>
      <c r="BX135" s="69"/>
      <c r="BY135" s="69"/>
      <c r="BZ135" s="69"/>
      <c r="CA135" s="69"/>
      <c r="CB135" s="69"/>
      <c r="CC135" s="69"/>
      <c r="CD135" s="69"/>
      <c r="CE135" s="69"/>
    </row>
    <row r="136" spans="2:83" ht="21" customHeight="1" x14ac:dyDescent="0.25">
      <c r="B136" s="798" t="s">
        <v>94</v>
      </c>
      <c r="C136" s="799"/>
      <c r="D136" s="800"/>
      <c r="E136" s="404"/>
      <c r="F136" s="775" t="s">
        <v>118</v>
      </c>
      <c r="G136" s="689"/>
      <c r="H136" s="690"/>
      <c r="I136" s="3"/>
      <c r="J136" s="3"/>
      <c r="K136" s="3"/>
      <c r="M136" s="718" t="s">
        <v>197</v>
      </c>
      <c r="N136" s="719"/>
      <c r="O136" s="719"/>
      <c r="P136" s="720"/>
    </row>
    <row r="137" spans="2:83" ht="18" customHeight="1" x14ac:dyDescent="0.25">
      <c r="B137" s="801"/>
      <c r="C137" s="802"/>
      <c r="D137" s="803"/>
      <c r="E137" s="405"/>
      <c r="F137" s="76" t="s">
        <v>117</v>
      </c>
      <c r="G137" s="62" t="s">
        <v>121</v>
      </c>
      <c r="H137" s="63" t="s">
        <v>122</v>
      </c>
      <c r="K137" s="68"/>
      <c r="M137" s="721"/>
      <c r="N137" s="819"/>
      <c r="O137" s="819"/>
      <c r="P137" s="723"/>
    </row>
    <row r="138" spans="2:83" ht="18" customHeight="1" thickBot="1" x14ac:dyDescent="0.3">
      <c r="B138" s="842" t="s">
        <v>119</v>
      </c>
      <c r="C138" s="834"/>
      <c r="D138" s="835"/>
      <c r="E138" s="405" t="s">
        <v>155</v>
      </c>
      <c r="F138" s="78">
        <v>50</v>
      </c>
      <c r="G138" s="1"/>
      <c r="H138" s="64">
        <f>F138*G138</f>
        <v>0</v>
      </c>
      <c r="K138" s="3"/>
      <c r="M138" s="721"/>
      <c r="N138" s="819"/>
      <c r="O138" s="819"/>
      <c r="P138" s="723"/>
    </row>
    <row r="139" spans="2:83" ht="33.6" customHeight="1" thickBot="1" x14ac:dyDescent="0.3">
      <c r="B139" s="833" t="s">
        <v>230</v>
      </c>
      <c r="C139" s="834"/>
      <c r="D139" s="835"/>
      <c r="E139" s="405" t="s">
        <v>155</v>
      </c>
      <c r="F139" s="78">
        <v>1543</v>
      </c>
      <c r="G139" s="1"/>
      <c r="H139" s="64">
        <f>F139*G139</f>
        <v>0</v>
      </c>
      <c r="I139" s="402" t="s">
        <v>154</v>
      </c>
      <c r="J139" s="866" t="s">
        <v>194</v>
      </c>
      <c r="K139" s="3"/>
      <c r="M139" s="820"/>
      <c r="N139" s="821"/>
      <c r="O139" s="821"/>
      <c r="P139" s="822"/>
    </row>
    <row r="140" spans="2:83" ht="33.6" customHeight="1" thickBot="1" x14ac:dyDescent="0.3">
      <c r="B140" s="833" t="s">
        <v>232</v>
      </c>
      <c r="C140" s="834"/>
      <c r="D140" s="835"/>
      <c r="E140" s="405" t="s">
        <v>155</v>
      </c>
      <c r="F140" s="78">
        <v>59</v>
      </c>
      <c r="G140" s="1"/>
      <c r="H140" s="64">
        <f>F140*G140</f>
        <v>0</v>
      </c>
      <c r="I140" s="402" t="s">
        <v>153</v>
      </c>
      <c r="J140" s="867"/>
      <c r="K140" s="3"/>
      <c r="M140" s="820"/>
      <c r="N140" s="821"/>
      <c r="O140" s="821"/>
      <c r="P140" s="822"/>
    </row>
    <row r="141" spans="2:83" s="161" customFormat="1" ht="18" customHeight="1" thickBot="1" x14ac:dyDescent="0.3">
      <c r="B141" s="837" t="s">
        <v>122</v>
      </c>
      <c r="C141" s="838"/>
      <c r="D141" s="839"/>
      <c r="E141" s="406" t="s">
        <v>155</v>
      </c>
      <c r="F141" s="78">
        <f>SUM(F138:F140)</f>
        <v>1652</v>
      </c>
      <c r="G141" s="48"/>
      <c r="H141" s="403">
        <f>SUM(H138:H140)</f>
        <v>0</v>
      </c>
      <c r="L141" s="163"/>
      <c r="M141" s="823"/>
      <c r="N141" s="824"/>
      <c r="O141" s="824"/>
      <c r="P141" s="825"/>
      <c r="Q141" s="163"/>
      <c r="R141" s="163"/>
      <c r="S141" s="163"/>
      <c r="T141" s="163"/>
      <c r="U141" s="163"/>
      <c r="V141" s="163"/>
      <c r="W141" s="163"/>
      <c r="X141" s="163"/>
      <c r="Y141" s="163"/>
      <c r="Z141" s="163"/>
      <c r="AA141" s="163"/>
      <c r="AB141" s="163"/>
      <c r="AC141" s="163"/>
      <c r="AD141" s="163"/>
      <c r="AE141" s="163"/>
      <c r="AF141" s="163"/>
      <c r="AG141" s="163"/>
      <c r="AH141" s="163"/>
      <c r="AI141" s="163"/>
      <c r="AJ141" s="163"/>
      <c r="AK141" s="163"/>
      <c r="AL141" s="163"/>
      <c r="AM141" s="163"/>
      <c r="AN141" s="163"/>
      <c r="AO141" s="163"/>
      <c r="AP141" s="163"/>
      <c r="AQ141" s="163"/>
      <c r="AR141" s="163"/>
      <c r="AS141" s="163"/>
      <c r="AT141" s="163"/>
      <c r="AU141" s="163"/>
      <c r="AV141" s="163"/>
      <c r="AW141" s="163"/>
      <c r="AX141" s="163"/>
      <c r="AY141" s="163"/>
      <c r="AZ141" s="163"/>
      <c r="BA141" s="163"/>
      <c r="BB141" s="163"/>
      <c r="BC141" s="163"/>
      <c r="BD141" s="163"/>
      <c r="BE141" s="163"/>
      <c r="BF141" s="163"/>
      <c r="BG141" s="163"/>
      <c r="BH141" s="163"/>
      <c r="BI141" s="163"/>
      <c r="BJ141" s="163"/>
      <c r="BK141" s="163"/>
      <c r="BL141" s="163"/>
      <c r="BM141" s="163"/>
      <c r="BN141" s="163"/>
      <c r="BO141" s="163"/>
      <c r="BP141" s="163"/>
      <c r="BQ141" s="163"/>
      <c r="BR141" s="163"/>
      <c r="BS141" s="163"/>
      <c r="BT141" s="163"/>
      <c r="BU141" s="163"/>
      <c r="BV141" s="163"/>
      <c r="BW141" s="163"/>
      <c r="BX141" s="163"/>
      <c r="BY141" s="163"/>
      <c r="BZ141" s="163"/>
      <c r="CA141" s="163"/>
      <c r="CB141" s="163"/>
      <c r="CC141" s="163"/>
      <c r="CD141" s="163"/>
      <c r="CE141" s="163"/>
    </row>
    <row r="142" spans="2:83" ht="20.25" thickBot="1" x14ac:dyDescent="0.3">
      <c r="B142" s="66"/>
      <c r="C142" s="67"/>
      <c r="D142" s="67"/>
      <c r="E142" s="153"/>
      <c r="F142" s="3"/>
      <c r="G142" s="3"/>
      <c r="I142" s="3"/>
      <c r="J142" s="3"/>
      <c r="K142" s="3"/>
    </row>
    <row r="143" spans="2:83" ht="54.75" customHeight="1" x14ac:dyDescent="0.25">
      <c r="B143" s="798" t="s">
        <v>95</v>
      </c>
      <c r="C143" s="799"/>
      <c r="D143" s="800"/>
      <c r="E143" s="404"/>
      <c r="F143" s="775" t="s">
        <v>118</v>
      </c>
      <c r="G143" s="689"/>
      <c r="H143" s="690"/>
      <c r="I143" s="3"/>
      <c r="J143" s="3"/>
      <c r="K143" s="3"/>
      <c r="M143" s="718" t="s">
        <v>196</v>
      </c>
      <c r="N143" s="719"/>
      <c r="O143" s="719"/>
      <c r="P143" s="720"/>
    </row>
    <row r="144" spans="2:83" ht="36" customHeight="1" x14ac:dyDescent="0.25">
      <c r="B144" s="801"/>
      <c r="C144" s="802"/>
      <c r="D144" s="803"/>
      <c r="E144" s="405"/>
      <c r="F144" s="76" t="s">
        <v>139</v>
      </c>
      <c r="G144" s="62" t="s">
        <v>200</v>
      </c>
      <c r="H144" s="63" t="s">
        <v>122</v>
      </c>
      <c r="I144" s="402" t="s">
        <v>154</v>
      </c>
      <c r="J144" s="866" t="s">
        <v>194</v>
      </c>
      <c r="K144" s="3"/>
      <c r="M144" s="721"/>
      <c r="N144" s="722"/>
      <c r="O144" s="722"/>
      <c r="P144" s="723"/>
    </row>
    <row r="145" spans="1:83" s="70" customFormat="1" ht="46.9" customHeight="1" thickBot="1" x14ac:dyDescent="0.25">
      <c r="B145" s="804" t="s">
        <v>120</v>
      </c>
      <c r="C145" s="805"/>
      <c r="D145" s="806"/>
      <c r="E145" s="517" t="s">
        <v>155</v>
      </c>
      <c r="F145" s="407">
        <v>50</v>
      </c>
      <c r="G145" s="83"/>
      <c r="H145" s="403">
        <f>F145*G145</f>
        <v>0</v>
      </c>
      <c r="I145" s="402" t="s">
        <v>153</v>
      </c>
      <c r="J145" s="867"/>
      <c r="L145" s="72"/>
      <c r="M145" s="724"/>
      <c r="N145" s="725"/>
      <c r="O145" s="725"/>
      <c r="P145" s="726"/>
      <c r="Q145" s="72"/>
      <c r="R145" s="72"/>
      <c r="S145" s="72"/>
      <c r="T145" s="72"/>
      <c r="U145" s="72"/>
      <c r="V145" s="72"/>
      <c r="W145" s="72"/>
      <c r="X145" s="72"/>
      <c r="Y145" s="72"/>
      <c r="Z145" s="72"/>
      <c r="AA145" s="72"/>
      <c r="AB145" s="72"/>
      <c r="AC145" s="72"/>
      <c r="AD145" s="72"/>
      <c r="AE145" s="72"/>
      <c r="AF145" s="72"/>
      <c r="AG145" s="72"/>
      <c r="AH145" s="72"/>
      <c r="AI145" s="72"/>
      <c r="AJ145" s="72"/>
      <c r="AK145" s="72"/>
      <c r="AL145" s="72"/>
      <c r="AM145" s="72"/>
      <c r="AN145" s="72"/>
      <c r="AO145" s="72"/>
      <c r="AP145" s="72"/>
      <c r="AQ145" s="72"/>
      <c r="AR145" s="72"/>
      <c r="AS145" s="72"/>
      <c r="AT145" s="72"/>
      <c r="AU145" s="72"/>
      <c r="AV145" s="72"/>
      <c r="AW145" s="72"/>
      <c r="AX145" s="72"/>
      <c r="AY145" s="72"/>
      <c r="AZ145" s="72"/>
      <c r="BA145" s="72"/>
      <c r="BB145" s="72"/>
      <c r="BC145" s="72"/>
      <c r="BD145" s="72"/>
      <c r="BE145" s="72"/>
      <c r="BF145" s="72"/>
      <c r="BG145" s="72"/>
      <c r="BH145" s="72"/>
      <c r="BI145" s="72"/>
      <c r="BJ145" s="72"/>
      <c r="BK145" s="72"/>
      <c r="BL145" s="72"/>
      <c r="BM145" s="72"/>
      <c r="BN145" s="72"/>
      <c r="BO145" s="72"/>
      <c r="BP145" s="72"/>
      <c r="BQ145" s="72"/>
      <c r="BR145" s="72"/>
      <c r="BS145" s="72"/>
      <c r="BT145" s="72"/>
      <c r="BU145" s="72"/>
      <c r="BV145" s="72"/>
      <c r="BW145" s="72"/>
      <c r="BX145" s="72"/>
      <c r="BY145" s="72"/>
      <c r="BZ145" s="72"/>
      <c r="CA145" s="72"/>
      <c r="CB145" s="72"/>
      <c r="CC145" s="72"/>
      <c r="CD145" s="72"/>
      <c r="CE145" s="72"/>
    </row>
    <row r="146" spans="1:83" s="70" customFormat="1" ht="20.25" thickBot="1" x14ac:dyDescent="0.3">
      <c r="B146" s="73"/>
      <c r="C146" s="74"/>
      <c r="D146" s="74"/>
      <c r="E146" s="153"/>
      <c r="L146" s="72"/>
      <c r="M146" s="72"/>
      <c r="N146" s="72"/>
      <c r="O146" s="72"/>
      <c r="P146" s="72"/>
      <c r="Q146" s="72"/>
      <c r="R146" s="72"/>
      <c r="S146" s="72"/>
      <c r="T146" s="72"/>
      <c r="U146" s="72"/>
      <c r="V146" s="72"/>
      <c r="W146" s="72"/>
      <c r="X146" s="72"/>
      <c r="Y146" s="72"/>
      <c r="Z146" s="72"/>
      <c r="AA146" s="72"/>
      <c r="AB146" s="72"/>
      <c r="AC146" s="72"/>
      <c r="AD146" s="72"/>
      <c r="AE146" s="72"/>
      <c r="AF146" s="72"/>
      <c r="AG146" s="72"/>
      <c r="AH146" s="72"/>
      <c r="AI146" s="72"/>
      <c r="AJ146" s="72"/>
      <c r="AK146" s="72"/>
      <c r="AL146" s="72"/>
      <c r="AM146" s="72"/>
      <c r="AN146" s="72"/>
      <c r="AO146" s="72"/>
      <c r="AP146" s="72"/>
      <c r="AQ146" s="72"/>
      <c r="AR146" s="72"/>
      <c r="AS146" s="72"/>
      <c r="AT146" s="72"/>
      <c r="AU146" s="72"/>
      <c r="AV146" s="72"/>
      <c r="AW146" s="72"/>
      <c r="AX146" s="72"/>
      <c r="AY146" s="72"/>
      <c r="AZ146" s="72"/>
      <c r="BA146" s="72"/>
      <c r="BB146" s="72"/>
      <c r="BC146" s="72"/>
      <c r="BD146" s="72"/>
      <c r="BE146" s="72"/>
      <c r="BF146" s="72"/>
      <c r="BG146" s="72"/>
      <c r="BH146" s="72"/>
      <c r="BI146" s="72"/>
      <c r="BJ146" s="72"/>
      <c r="BK146" s="72"/>
      <c r="BL146" s="72"/>
      <c r="BM146" s="72"/>
      <c r="BN146" s="72"/>
      <c r="BO146" s="72"/>
      <c r="BP146" s="72"/>
      <c r="BQ146" s="72"/>
      <c r="BR146" s="72"/>
      <c r="BS146" s="72"/>
      <c r="BT146" s="72"/>
      <c r="BU146" s="72"/>
      <c r="BV146" s="72"/>
      <c r="BW146" s="72"/>
      <c r="BX146" s="72"/>
      <c r="BY146" s="72"/>
      <c r="BZ146" s="72"/>
      <c r="CA146" s="72"/>
      <c r="CB146" s="72"/>
      <c r="CC146" s="72"/>
      <c r="CD146" s="72"/>
      <c r="CE146" s="72"/>
    </row>
    <row r="147" spans="1:83" ht="18" customHeight="1" x14ac:dyDescent="0.25">
      <c r="B147" s="798" t="s">
        <v>88</v>
      </c>
      <c r="C147" s="799"/>
      <c r="D147" s="799"/>
      <c r="E147" s="404"/>
      <c r="F147" s="689" t="s">
        <v>118</v>
      </c>
      <c r="G147" s="689"/>
      <c r="H147" s="690"/>
      <c r="I147" s="3"/>
      <c r="J147" s="3"/>
      <c r="K147" s="3"/>
      <c r="M147" s="718" t="s">
        <v>198</v>
      </c>
      <c r="N147" s="719"/>
      <c r="O147" s="719"/>
      <c r="P147" s="720"/>
    </row>
    <row r="148" spans="1:83" ht="33" customHeight="1" x14ac:dyDescent="0.25">
      <c r="B148" s="801"/>
      <c r="C148" s="802"/>
      <c r="D148" s="802"/>
      <c r="E148" s="405"/>
      <c r="F148" s="62" t="s">
        <v>139</v>
      </c>
      <c r="G148" s="62" t="s">
        <v>199</v>
      </c>
      <c r="H148" s="63" t="s">
        <v>122</v>
      </c>
      <c r="I148" s="402" t="s">
        <v>154</v>
      </c>
      <c r="J148" s="866" t="s">
        <v>194</v>
      </c>
      <c r="K148" s="3"/>
      <c r="M148" s="721"/>
      <c r="N148" s="722"/>
      <c r="O148" s="722"/>
      <c r="P148" s="723"/>
    </row>
    <row r="149" spans="1:83" s="70" customFormat="1" ht="27" customHeight="1" thickBot="1" x14ac:dyDescent="0.3">
      <c r="B149" s="833" t="s">
        <v>276</v>
      </c>
      <c r="C149" s="805"/>
      <c r="D149" s="805"/>
      <c r="E149" s="406" t="s">
        <v>155</v>
      </c>
      <c r="F149" s="408">
        <v>47</v>
      </c>
      <c r="G149" s="83"/>
      <c r="H149" s="403">
        <f>F149*G149</f>
        <v>0</v>
      </c>
      <c r="I149" s="402" t="s">
        <v>153</v>
      </c>
      <c r="J149" s="867"/>
      <c r="L149" s="72"/>
      <c r="M149" s="724"/>
      <c r="N149" s="725"/>
      <c r="O149" s="725"/>
      <c r="P149" s="726"/>
      <c r="Q149" s="72"/>
      <c r="R149" s="72"/>
      <c r="S149" s="72"/>
      <c r="T149" s="72"/>
      <c r="U149" s="72"/>
      <c r="V149" s="72"/>
      <c r="W149" s="72"/>
      <c r="X149" s="72"/>
      <c r="Y149" s="72"/>
      <c r="Z149" s="72"/>
      <c r="AA149" s="72"/>
      <c r="AB149" s="72"/>
      <c r="AC149" s="72"/>
      <c r="AD149" s="72"/>
      <c r="AE149" s="72"/>
      <c r="AF149" s="72"/>
      <c r="AG149" s="72"/>
      <c r="AH149" s="72"/>
      <c r="AI149" s="72"/>
      <c r="AJ149" s="72"/>
      <c r="AK149" s="72"/>
      <c r="AL149" s="72"/>
      <c r="AM149" s="72"/>
      <c r="AN149" s="72"/>
      <c r="AO149" s="72"/>
      <c r="AP149" s="72"/>
      <c r="AQ149" s="72"/>
      <c r="AR149" s="72"/>
      <c r="AS149" s="72"/>
      <c r="AT149" s="72"/>
      <c r="AU149" s="72"/>
      <c r="AV149" s="72"/>
      <c r="AW149" s="72"/>
      <c r="AX149" s="72"/>
      <c r="AY149" s="72"/>
      <c r="AZ149" s="72"/>
      <c r="BA149" s="72"/>
      <c r="BB149" s="72"/>
      <c r="BC149" s="72"/>
      <c r="BD149" s="72"/>
      <c r="BE149" s="72"/>
      <c r="BF149" s="72"/>
      <c r="BG149" s="72"/>
      <c r="BH149" s="72"/>
      <c r="BI149" s="72"/>
      <c r="BJ149" s="72"/>
      <c r="BK149" s="72"/>
      <c r="BL149" s="72"/>
      <c r="BM149" s="72"/>
      <c r="BN149" s="72"/>
      <c r="BO149" s="72"/>
      <c r="BP149" s="72"/>
      <c r="BQ149" s="72"/>
      <c r="BR149" s="72"/>
      <c r="BS149" s="72"/>
      <c r="BT149" s="72"/>
      <c r="BU149" s="72"/>
      <c r="BV149" s="72"/>
      <c r="BW149" s="72"/>
      <c r="BX149" s="72"/>
      <c r="BY149" s="72"/>
      <c r="BZ149" s="72"/>
      <c r="CA149" s="72"/>
      <c r="CB149" s="72"/>
      <c r="CC149" s="72"/>
      <c r="CD149" s="72"/>
      <c r="CE149" s="72"/>
    </row>
    <row r="150" spans="1:83" s="70" customFormat="1" ht="27" customHeight="1" thickBot="1" x14ac:dyDescent="0.3">
      <c r="A150" s="189"/>
      <c r="B150" s="145"/>
      <c r="C150" s="145"/>
      <c r="D150" s="145"/>
      <c r="E150" s="153"/>
      <c r="F150" s="134"/>
      <c r="G150" s="135"/>
      <c r="H150" s="135"/>
      <c r="I150" s="65"/>
      <c r="L150" s="72"/>
      <c r="M150" s="72"/>
      <c r="N150" s="72"/>
      <c r="O150" s="72"/>
      <c r="P150" s="72"/>
      <c r="Q150" s="72"/>
      <c r="R150" s="72"/>
      <c r="S150" s="72"/>
      <c r="T150" s="72"/>
      <c r="U150" s="72"/>
      <c r="V150" s="72"/>
      <c r="W150" s="72"/>
      <c r="X150" s="72"/>
      <c r="Y150" s="72"/>
      <c r="Z150" s="72"/>
      <c r="AA150" s="72"/>
      <c r="AB150" s="72"/>
      <c r="AC150" s="72"/>
      <c r="AD150" s="72"/>
      <c r="AE150" s="72"/>
      <c r="AF150" s="72"/>
      <c r="AG150" s="72"/>
      <c r="AH150" s="72"/>
      <c r="AI150" s="72"/>
      <c r="AJ150" s="72"/>
      <c r="AK150" s="72"/>
      <c r="AL150" s="72"/>
      <c r="AM150" s="72"/>
      <c r="AN150" s="72"/>
      <c r="AO150" s="72"/>
      <c r="AP150" s="72"/>
      <c r="AQ150" s="72"/>
      <c r="AR150" s="72"/>
      <c r="AS150" s="72"/>
      <c r="AT150" s="72"/>
      <c r="AU150" s="72"/>
      <c r="AV150" s="72"/>
      <c r="AW150" s="72"/>
      <c r="AX150" s="72"/>
      <c r="AY150" s="72"/>
      <c r="AZ150" s="72"/>
      <c r="BA150" s="72"/>
      <c r="BB150" s="72"/>
      <c r="BC150" s="72"/>
      <c r="BD150" s="72"/>
      <c r="BE150" s="72"/>
      <c r="BF150" s="72"/>
      <c r="BG150" s="72"/>
      <c r="BH150" s="72"/>
      <c r="BI150" s="72"/>
      <c r="BJ150" s="72"/>
      <c r="BK150" s="72"/>
      <c r="BL150" s="72"/>
      <c r="BM150" s="72"/>
      <c r="BN150" s="72"/>
      <c r="BO150" s="72"/>
      <c r="BP150" s="72"/>
      <c r="BQ150" s="72"/>
      <c r="BR150" s="72"/>
      <c r="BS150" s="72"/>
      <c r="BT150" s="72"/>
      <c r="BU150" s="72"/>
      <c r="BV150" s="72"/>
      <c r="BW150" s="72"/>
      <c r="BX150" s="72"/>
      <c r="BY150" s="72"/>
      <c r="BZ150" s="72"/>
      <c r="CA150" s="72"/>
      <c r="CB150" s="72"/>
      <c r="CC150" s="72"/>
      <c r="CD150" s="72"/>
      <c r="CE150" s="72"/>
    </row>
    <row r="151" spans="1:83" s="70" customFormat="1" ht="36.6" customHeight="1" x14ac:dyDescent="0.25">
      <c r="B151" s="798" t="s">
        <v>319</v>
      </c>
      <c r="C151" s="799"/>
      <c r="D151" s="800"/>
      <c r="E151" s="153"/>
      <c r="F151" s="775" t="s">
        <v>218</v>
      </c>
      <c r="G151" s="689"/>
      <c r="H151" s="690"/>
      <c r="I151" s="3"/>
      <c r="J151" s="3"/>
      <c r="L151" s="72"/>
      <c r="M151" s="718" t="s">
        <v>242</v>
      </c>
      <c r="N151" s="719"/>
      <c r="O151" s="719"/>
      <c r="P151" s="720"/>
      <c r="Q151" s="72"/>
      <c r="R151" s="72"/>
      <c r="S151" s="72"/>
      <c r="T151" s="72"/>
      <c r="U151" s="72"/>
      <c r="V151" s="72"/>
      <c r="W151" s="72"/>
      <c r="X151" s="72"/>
      <c r="Y151" s="72"/>
      <c r="Z151" s="72"/>
      <c r="AA151" s="72"/>
      <c r="AB151" s="72"/>
      <c r="AC151" s="72"/>
      <c r="AD151" s="72"/>
      <c r="AE151" s="72"/>
      <c r="AF151" s="72"/>
      <c r="AG151" s="72"/>
      <c r="AH151" s="72"/>
      <c r="AI151" s="72"/>
      <c r="AJ151" s="72"/>
      <c r="AK151" s="72"/>
      <c r="AL151" s="72"/>
      <c r="AM151" s="72"/>
      <c r="AN151" s="72"/>
      <c r="AO151" s="72"/>
      <c r="AP151" s="72"/>
      <c r="AQ151" s="72"/>
      <c r="AR151" s="72"/>
      <c r="AS151" s="72"/>
      <c r="AT151" s="72"/>
      <c r="AU151" s="72"/>
      <c r="AV151" s="72"/>
      <c r="AW151" s="72"/>
      <c r="AX151" s="72"/>
      <c r="AY151" s="72"/>
      <c r="AZ151" s="72"/>
      <c r="BA151" s="72"/>
      <c r="BB151" s="72"/>
      <c r="BC151" s="72"/>
      <c r="BD151" s="72"/>
      <c r="BE151" s="72"/>
      <c r="BF151" s="72"/>
      <c r="BG151" s="72"/>
      <c r="BH151" s="72"/>
      <c r="BI151" s="72"/>
      <c r="BJ151" s="72"/>
      <c r="BK151" s="72"/>
      <c r="BL151" s="72"/>
      <c r="BM151" s="72"/>
      <c r="BN151" s="72"/>
      <c r="BO151" s="72"/>
      <c r="BP151" s="72"/>
      <c r="BQ151" s="72"/>
      <c r="BR151" s="72"/>
      <c r="BS151" s="72"/>
      <c r="BT151" s="72"/>
      <c r="BU151" s="72"/>
      <c r="BV151" s="72"/>
      <c r="BW151" s="72"/>
      <c r="BX151" s="72"/>
      <c r="BY151" s="72"/>
      <c r="BZ151" s="72"/>
      <c r="CA151" s="72"/>
      <c r="CB151" s="72"/>
      <c r="CC151" s="72"/>
      <c r="CD151" s="72"/>
      <c r="CE151" s="72"/>
    </row>
    <row r="152" spans="1:83" s="70" customFormat="1" ht="27" customHeight="1" x14ac:dyDescent="0.25">
      <c r="B152" s="801"/>
      <c r="C152" s="802"/>
      <c r="D152" s="803"/>
      <c r="E152" s="153"/>
      <c r="F152" s="76" t="s">
        <v>239</v>
      </c>
      <c r="G152" s="62" t="s">
        <v>121</v>
      </c>
      <c r="H152" s="63" t="s">
        <v>122</v>
      </c>
      <c r="I152" s="65" t="s">
        <v>154</v>
      </c>
      <c r="J152" s="153" t="s">
        <v>194</v>
      </c>
      <c r="L152" s="72"/>
      <c r="M152" s="721"/>
      <c r="N152" s="722"/>
      <c r="O152" s="722"/>
      <c r="P152" s="723"/>
      <c r="Q152" s="72"/>
      <c r="R152" s="72"/>
      <c r="S152" s="72"/>
      <c r="T152" s="72"/>
      <c r="U152" s="72"/>
      <c r="V152" s="72"/>
      <c r="W152" s="72"/>
      <c r="X152" s="72"/>
      <c r="Y152" s="72"/>
      <c r="Z152" s="72"/>
      <c r="AA152" s="72"/>
      <c r="AB152" s="72"/>
      <c r="AC152" s="72"/>
      <c r="AD152" s="72"/>
      <c r="AE152" s="72"/>
      <c r="AF152" s="72"/>
      <c r="AG152" s="72"/>
      <c r="AH152" s="72"/>
      <c r="AI152" s="72"/>
      <c r="AJ152" s="72"/>
      <c r="AK152" s="72"/>
      <c r="AL152" s="72"/>
      <c r="AM152" s="72"/>
      <c r="AN152" s="72"/>
      <c r="AO152" s="72"/>
      <c r="AP152" s="72"/>
      <c r="AQ152" s="72"/>
      <c r="AR152" s="72"/>
      <c r="AS152" s="72"/>
      <c r="AT152" s="72"/>
      <c r="AU152" s="72"/>
      <c r="AV152" s="72"/>
      <c r="AW152" s="72"/>
      <c r="AX152" s="72"/>
      <c r="AY152" s="72"/>
      <c r="AZ152" s="72"/>
      <c r="BA152" s="72"/>
      <c r="BB152" s="72"/>
      <c r="BC152" s="72"/>
      <c r="BD152" s="72"/>
      <c r="BE152" s="72"/>
      <c r="BF152" s="72"/>
      <c r="BG152" s="72"/>
      <c r="BH152" s="72"/>
      <c r="BI152" s="72"/>
      <c r="BJ152" s="72"/>
      <c r="BK152" s="72"/>
      <c r="BL152" s="72"/>
      <c r="BM152" s="72"/>
      <c r="BN152" s="72"/>
      <c r="BO152" s="72"/>
      <c r="BP152" s="72"/>
      <c r="BQ152" s="72"/>
      <c r="BR152" s="72"/>
      <c r="BS152" s="72"/>
      <c r="BT152" s="72"/>
      <c r="BU152" s="72"/>
      <c r="BV152" s="72"/>
      <c r="BW152" s="72"/>
      <c r="BX152" s="72"/>
      <c r="BY152" s="72"/>
      <c r="BZ152" s="72"/>
      <c r="CA152" s="72"/>
      <c r="CB152" s="72"/>
      <c r="CC152" s="72"/>
      <c r="CD152" s="72"/>
      <c r="CE152" s="72"/>
    </row>
    <row r="153" spans="1:83" s="70" customFormat="1" ht="27" customHeight="1" thickBot="1" x14ac:dyDescent="0.3">
      <c r="B153" s="833" t="s">
        <v>278</v>
      </c>
      <c r="C153" s="834"/>
      <c r="D153" s="835"/>
      <c r="E153" s="153" t="s">
        <v>155</v>
      </c>
      <c r="F153" s="79">
        <v>104</v>
      </c>
      <c r="G153" s="83"/>
      <c r="H153" s="403">
        <f>F153*G153</f>
        <v>0</v>
      </c>
      <c r="I153" s="776" t="s">
        <v>240</v>
      </c>
      <c r="J153" s="777"/>
      <c r="K153" s="777"/>
      <c r="L153" s="72"/>
      <c r="M153" s="724"/>
      <c r="N153" s="725"/>
      <c r="O153" s="725"/>
      <c r="P153" s="726"/>
      <c r="Q153" s="72"/>
      <c r="R153" s="72"/>
      <c r="S153" s="72"/>
      <c r="T153" s="72"/>
      <c r="U153" s="72"/>
      <c r="V153" s="72"/>
      <c r="W153" s="72"/>
      <c r="X153" s="72"/>
      <c r="Y153" s="72"/>
      <c r="Z153" s="72"/>
      <c r="AA153" s="72"/>
      <c r="AB153" s="72"/>
      <c r="AC153" s="72"/>
      <c r="AD153" s="72"/>
      <c r="AE153" s="72"/>
      <c r="AF153" s="72"/>
      <c r="AG153" s="72"/>
      <c r="AH153" s="72"/>
      <c r="AI153" s="72"/>
      <c r="AJ153" s="72"/>
      <c r="AK153" s="72"/>
      <c r="AL153" s="72"/>
      <c r="AM153" s="72"/>
      <c r="AN153" s="72"/>
      <c r="AO153" s="72"/>
      <c r="AP153" s="72"/>
      <c r="AQ153" s="72"/>
      <c r="AR153" s="72"/>
      <c r="AS153" s="72"/>
      <c r="AT153" s="72"/>
      <c r="AU153" s="72"/>
      <c r="AV153" s="72"/>
      <c r="AW153" s="72"/>
      <c r="AX153" s="72"/>
      <c r="AY153" s="72"/>
      <c r="AZ153" s="72"/>
      <c r="BA153" s="72"/>
      <c r="BB153" s="72"/>
      <c r="BC153" s="72"/>
      <c r="BD153" s="72"/>
      <c r="BE153" s="72"/>
      <c r="BF153" s="72"/>
      <c r="BG153" s="72"/>
      <c r="BH153" s="72"/>
      <c r="BI153" s="72"/>
      <c r="BJ153" s="72"/>
      <c r="BK153" s="72"/>
      <c r="BL153" s="72"/>
      <c r="BM153" s="72"/>
      <c r="BN153" s="72"/>
      <c r="BO153" s="72"/>
      <c r="BP153" s="72"/>
      <c r="BQ153" s="72"/>
      <c r="BR153" s="72"/>
      <c r="BS153" s="72"/>
      <c r="BT153" s="72"/>
      <c r="BU153" s="72"/>
      <c r="BV153" s="72"/>
      <c r="BW153" s="72"/>
      <c r="BX153" s="72"/>
      <c r="BY153" s="72"/>
      <c r="BZ153" s="72"/>
      <c r="CA153" s="72"/>
      <c r="CB153" s="72"/>
      <c r="CC153" s="72"/>
      <c r="CD153" s="72"/>
      <c r="CE153" s="72"/>
    </row>
    <row r="154" spans="1:83" s="70" customFormat="1" ht="27" customHeight="1" thickBot="1" x14ac:dyDescent="0.3">
      <c r="B154" s="145"/>
      <c r="C154" s="145"/>
      <c r="D154" s="145"/>
      <c r="E154" s="153"/>
      <c r="F154" s="134"/>
      <c r="G154" s="135"/>
      <c r="H154" s="135"/>
      <c r="I154" s="65"/>
      <c r="L154" s="72"/>
      <c r="M154" s="72"/>
      <c r="N154" s="72"/>
      <c r="O154" s="72"/>
      <c r="P154" s="72"/>
      <c r="Q154" s="72"/>
      <c r="R154" s="72"/>
      <c r="S154" s="72"/>
      <c r="T154" s="72"/>
      <c r="U154" s="72"/>
      <c r="V154" s="72"/>
      <c r="W154" s="72"/>
      <c r="X154" s="72"/>
      <c r="Y154" s="72"/>
      <c r="Z154" s="72"/>
      <c r="AA154" s="72"/>
      <c r="AB154" s="72"/>
      <c r="AC154" s="72"/>
      <c r="AD154" s="72"/>
      <c r="AE154" s="72"/>
      <c r="AF154" s="72"/>
      <c r="AG154" s="72"/>
      <c r="AH154" s="72"/>
      <c r="AI154" s="72"/>
      <c r="AJ154" s="72"/>
      <c r="AK154" s="72"/>
      <c r="AL154" s="72"/>
      <c r="AM154" s="72"/>
      <c r="AN154" s="72"/>
      <c r="AO154" s="72"/>
      <c r="AP154" s="72"/>
      <c r="AQ154" s="72"/>
      <c r="AR154" s="72"/>
      <c r="AS154" s="72"/>
      <c r="AT154" s="72"/>
      <c r="AU154" s="72"/>
      <c r="AV154" s="72"/>
      <c r="AW154" s="72"/>
      <c r="AX154" s="72"/>
      <c r="AY154" s="72"/>
      <c r="AZ154" s="72"/>
      <c r="BA154" s="72"/>
      <c r="BB154" s="72"/>
      <c r="BC154" s="72"/>
      <c r="BD154" s="72"/>
      <c r="BE154" s="72"/>
      <c r="BF154" s="72"/>
      <c r="BG154" s="72"/>
      <c r="BH154" s="72"/>
      <c r="BI154" s="72"/>
      <c r="BJ154" s="72"/>
      <c r="BK154" s="72"/>
      <c r="BL154" s="72"/>
      <c r="BM154" s="72"/>
      <c r="BN154" s="72"/>
      <c r="BO154" s="72"/>
      <c r="BP154" s="72"/>
      <c r="BQ154" s="72"/>
      <c r="BR154" s="72"/>
      <c r="BS154" s="72"/>
      <c r="BT154" s="72"/>
      <c r="BU154" s="72"/>
      <c r="BV154" s="72"/>
      <c r="BW154" s="72"/>
      <c r="BX154" s="72"/>
      <c r="BY154" s="72"/>
      <c r="BZ154" s="72"/>
      <c r="CA154" s="72"/>
      <c r="CB154" s="72"/>
      <c r="CC154" s="72"/>
      <c r="CD154" s="72"/>
      <c r="CE154" s="72"/>
    </row>
    <row r="155" spans="1:83" s="70" customFormat="1" ht="27" customHeight="1" x14ac:dyDescent="0.25">
      <c r="B155" s="798" t="s">
        <v>234</v>
      </c>
      <c r="C155" s="799"/>
      <c r="D155" s="800"/>
      <c r="E155" s="153"/>
      <c r="F155" s="775" t="s">
        <v>241</v>
      </c>
      <c r="G155" s="689"/>
      <c r="H155" s="690"/>
      <c r="I155" s="3"/>
      <c r="J155" s="3"/>
      <c r="L155" s="72"/>
      <c r="M155" s="718" t="s">
        <v>242</v>
      </c>
      <c r="N155" s="719"/>
      <c r="O155" s="719"/>
      <c r="P155" s="720"/>
      <c r="Q155" s="72"/>
      <c r="R155" s="72"/>
      <c r="S155" s="72"/>
      <c r="T155" s="72"/>
      <c r="U155" s="72"/>
      <c r="V155" s="72"/>
      <c r="W155" s="72"/>
      <c r="X155" s="72"/>
      <c r="Y155" s="72"/>
      <c r="Z155" s="72"/>
      <c r="AA155" s="72"/>
      <c r="AB155" s="72"/>
      <c r="AC155" s="72"/>
      <c r="AD155" s="72"/>
      <c r="AE155" s="72"/>
      <c r="AF155" s="72"/>
      <c r="AG155" s="72"/>
      <c r="AH155" s="72"/>
      <c r="AI155" s="72"/>
      <c r="AJ155" s="72"/>
      <c r="AK155" s="72"/>
      <c r="AL155" s="72"/>
      <c r="AM155" s="72"/>
      <c r="AN155" s="72"/>
      <c r="AO155" s="72"/>
      <c r="AP155" s="72"/>
      <c r="AQ155" s="72"/>
      <c r="AR155" s="72"/>
      <c r="AS155" s="72"/>
      <c r="AT155" s="72"/>
      <c r="AU155" s="72"/>
      <c r="AV155" s="72"/>
      <c r="AW155" s="72"/>
      <c r="AX155" s="72"/>
      <c r="AY155" s="72"/>
      <c r="AZ155" s="72"/>
      <c r="BA155" s="72"/>
      <c r="BB155" s="72"/>
      <c r="BC155" s="72"/>
      <c r="BD155" s="72"/>
      <c r="BE155" s="72"/>
      <c r="BF155" s="72"/>
      <c r="BG155" s="72"/>
      <c r="BH155" s="72"/>
      <c r="BI155" s="72"/>
      <c r="BJ155" s="72"/>
      <c r="BK155" s="72"/>
      <c r="BL155" s="72"/>
      <c r="BM155" s="72"/>
      <c r="BN155" s="72"/>
      <c r="BO155" s="72"/>
      <c r="BP155" s="72"/>
      <c r="BQ155" s="72"/>
      <c r="BR155" s="72"/>
      <c r="BS155" s="72"/>
      <c r="BT155" s="72"/>
      <c r="BU155" s="72"/>
      <c r="BV155" s="72"/>
      <c r="BW155" s="72"/>
      <c r="BX155" s="72"/>
      <c r="BY155" s="72"/>
      <c r="BZ155" s="72"/>
      <c r="CA155" s="72"/>
      <c r="CB155" s="72"/>
      <c r="CC155" s="72"/>
      <c r="CD155" s="72"/>
      <c r="CE155" s="72"/>
    </row>
    <row r="156" spans="1:83" s="70" customFormat="1" ht="27" customHeight="1" x14ac:dyDescent="0.25">
      <c r="B156" s="801"/>
      <c r="C156" s="802"/>
      <c r="D156" s="803"/>
      <c r="E156" s="153"/>
      <c r="F156" s="76" t="s">
        <v>239</v>
      </c>
      <c r="G156" s="62" t="s">
        <v>121</v>
      </c>
      <c r="H156" s="63" t="s">
        <v>122</v>
      </c>
      <c r="I156" s="65" t="s">
        <v>154</v>
      </c>
      <c r="J156" s="153" t="s">
        <v>194</v>
      </c>
      <c r="L156" s="72"/>
      <c r="M156" s="721"/>
      <c r="N156" s="722"/>
      <c r="O156" s="722"/>
      <c r="P156" s="723"/>
      <c r="Q156" s="72"/>
      <c r="R156" s="72"/>
      <c r="S156" s="72"/>
      <c r="T156" s="72"/>
      <c r="U156" s="72"/>
      <c r="V156" s="72"/>
      <c r="W156" s="72"/>
      <c r="X156" s="72"/>
      <c r="Y156" s="72"/>
      <c r="Z156" s="72"/>
      <c r="AA156" s="72"/>
      <c r="AB156" s="72"/>
      <c r="AC156" s="72"/>
      <c r="AD156" s="72"/>
      <c r="AE156" s="72"/>
      <c r="AF156" s="72"/>
      <c r="AG156" s="72"/>
      <c r="AH156" s="72"/>
      <c r="AI156" s="72"/>
      <c r="AJ156" s="72"/>
      <c r="AK156" s="72"/>
      <c r="AL156" s="72"/>
      <c r="AM156" s="72"/>
      <c r="AN156" s="72"/>
      <c r="AO156" s="72"/>
      <c r="AP156" s="72"/>
      <c r="AQ156" s="72"/>
      <c r="AR156" s="72"/>
      <c r="AS156" s="72"/>
      <c r="AT156" s="72"/>
      <c r="AU156" s="72"/>
      <c r="AV156" s="72"/>
      <c r="AW156" s="72"/>
      <c r="AX156" s="72"/>
      <c r="AY156" s="72"/>
      <c r="AZ156" s="72"/>
      <c r="BA156" s="72"/>
      <c r="BB156" s="72"/>
      <c r="BC156" s="72"/>
      <c r="BD156" s="72"/>
      <c r="BE156" s="72"/>
      <c r="BF156" s="72"/>
      <c r="BG156" s="72"/>
      <c r="BH156" s="72"/>
      <c r="BI156" s="72"/>
      <c r="BJ156" s="72"/>
      <c r="BK156" s="72"/>
      <c r="BL156" s="72"/>
      <c r="BM156" s="72"/>
      <c r="BN156" s="72"/>
      <c r="BO156" s="72"/>
      <c r="BP156" s="72"/>
      <c r="BQ156" s="72"/>
      <c r="BR156" s="72"/>
      <c r="BS156" s="72"/>
      <c r="BT156" s="72"/>
      <c r="BU156" s="72"/>
      <c r="BV156" s="72"/>
      <c r="BW156" s="72"/>
      <c r="BX156" s="72"/>
      <c r="BY156" s="72"/>
      <c r="BZ156" s="72"/>
      <c r="CA156" s="72"/>
      <c r="CB156" s="72"/>
      <c r="CC156" s="72"/>
      <c r="CD156" s="72"/>
      <c r="CE156" s="72"/>
    </row>
    <row r="157" spans="1:83" s="70" customFormat="1" ht="27" customHeight="1" thickBot="1" x14ac:dyDescent="0.3">
      <c r="B157" s="804" t="s">
        <v>277</v>
      </c>
      <c r="C157" s="834"/>
      <c r="D157" s="835"/>
      <c r="E157" s="153" t="s">
        <v>155</v>
      </c>
      <c r="F157" s="79">
        <v>30</v>
      </c>
      <c r="G157" s="83"/>
      <c r="H157" s="403">
        <f>F157*G157</f>
        <v>0</v>
      </c>
      <c r="I157" s="776" t="s">
        <v>240</v>
      </c>
      <c r="J157" s="777"/>
      <c r="K157" s="777"/>
      <c r="L157" s="72"/>
      <c r="M157" s="724"/>
      <c r="N157" s="725"/>
      <c r="O157" s="725"/>
      <c r="P157" s="726"/>
      <c r="Q157" s="72"/>
      <c r="R157" s="72"/>
      <c r="S157" s="72"/>
      <c r="T157" s="72"/>
      <c r="U157" s="72"/>
      <c r="V157" s="72"/>
      <c r="W157" s="72"/>
      <c r="X157" s="72"/>
      <c r="Y157" s="72"/>
      <c r="Z157" s="72"/>
      <c r="AA157" s="72"/>
      <c r="AB157" s="72"/>
      <c r="AC157" s="72"/>
      <c r="AD157" s="72"/>
      <c r="AE157" s="72"/>
      <c r="AF157" s="72"/>
      <c r="AG157" s="72"/>
      <c r="AH157" s="72"/>
      <c r="AI157" s="72"/>
      <c r="AJ157" s="72"/>
      <c r="AK157" s="72"/>
      <c r="AL157" s="72"/>
      <c r="AM157" s="72"/>
      <c r="AN157" s="72"/>
      <c r="AO157" s="72"/>
      <c r="AP157" s="72"/>
      <c r="AQ157" s="72"/>
      <c r="AR157" s="72"/>
      <c r="AS157" s="72"/>
      <c r="AT157" s="72"/>
      <c r="AU157" s="72"/>
      <c r="AV157" s="72"/>
      <c r="AW157" s="72"/>
      <c r="AX157" s="72"/>
      <c r="AY157" s="72"/>
      <c r="AZ157" s="72"/>
      <c r="BA157" s="72"/>
      <c r="BB157" s="72"/>
      <c r="BC157" s="72"/>
      <c r="BD157" s="72"/>
      <c r="BE157" s="72"/>
      <c r="BF157" s="72"/>
      <c r="BG157" s="72"/>
      <c r="BH157" s="72"/>
      <c r="BI157" s="72"/>
      <c r="BJ157" s="72"/>
      <c r="BK157" s="72"/>
      <c r="BL157" s="72"/>
      <c r="BM157" s="72"/>
      <c r="BN157" s="72"/>
      <c r="BO157" s="72"/>
      <c r="BP157" s="72"/>
      <c r="BQ157" s="72"/>
      <c r="BR157" s="72"/>
      <c r="BS157" s="72"/>
      <c r="BT157" s="72"/>
      <c r="BU157" s="72"/>
      <c r="BV157" s="72"/>
      <c r="BW157" s="72"/>
      <c r="BX157" s="72"/>
      <c r="BY157" s="72"/>
      <c r="BZ157" s="72"/>
      <c r="CA157" s="72"/>
      <c r="CB157" s="72"/>
      <c r="CC157" s="72"/>
      <c r="CD157" s="72"/>
      <c r="CE157" s="72"/>
    </row>
    <row r="158" spans="1:83" s="70" customFormat="1" ht="27" customHeight="1" thickBot="1" x14ac:dyDescent="0.3">
      <c r="B158" s="145"/>
      <c r="C158" s="145"/>
      <c r="D158" s="145"/>
      <c r="E158" s="153"/>
      <c r="F158" s="134"/>
      <c r="G158" s="135"/>
      <c r="H158" s="135"/>
      <c r="I158" s="65"/>
      <c r="L158" s="72"/>
      <c r="M158" s="72"/>
      <c r="N158" s="72"/>
      <c r="O158" s="72"/>
      <c r="P158" s="72"/>
      <c r="Q158" s="72"/>
      <c r="R158" s="72"/>
      <c r="S158" s="72"/>
      <c r="T158" s="72"/>
      <c r="U158" s="72"/>
      <c r="V158" s="72"/>
      <c r="W158" s="72"/>
      <c r="X158" s="72"/>
      <c r="Y158" s="72"/>
      <c r="Z158" s="72"/>
      <c r="AA158" s="72"/>
      <c r="AB158" s="72"/>
      <c r="AC158" s="72"/>
      <c r="AD158" s="72"/>
      <c r="AE158" s="72"/>
      <c r="AF158" s="72"/>
      <c r="AG158" s="72"/>
      <c r="AH158" s="72"/>
      <c r="AI158" s="72"/>
      <c r="AJ158" s="72"/>
      <c r="AK158" s="72"/>
      <c r="AL158" s="72"/>
      <c r="AM158" s="72"/>
      <c r="AN158" s="72"/>
      <c r="AO158" s="72"/>
      <c r="AP158" s="72"/>
      <c r="AQ158" s="72"/>
      <c r="AR158" s="72"/>
      <c r="AS158" s="72"/>
      <c r="AT158" s="72"/>
      <c r="AU158" s="72"/>
      <c r="AV158" s="72"/>
      <c r="AW158" s="72"/>
      <c r="AX158" s="72"/>
      <c r="AY158" s="72"/>
      <c r="AZ158" s="72"/>
      <c r="BA158" s="72"/>
      <c r="BB158" s="72"/>
      <c r="BC158" s="72"/>
      <c r="BD158" s="72"/>
      <c r="BE158" s="72"/>
      <c r="BF158" s="72"/>
      <c r="BG158" s="72"/>
      <c r="BH158" s="72"/>
      <c r="BI158" s="72"/>
      <c r="BJ158" s="72"/>
      <c r="BK158" s="72"/>
      <c r="BL158" s="72"/>
      <c r="BM158" s="72"/>
      <c r="BN158" s="72"/>
      <c r="BO158" s="72"/>
      <c r="BP158" s="72"/>
      <c r="BQ158" s="72"/>
      <c r="BR158" s="72"/>
      <c r="BS158" s="72"/>
      <c r="BT158" s="72"/>
      <c r="BU158" s="72"/>
      <c r="BV158" s="72"/>
      <c r="BW158" s="72"/>
      <c r="BX158" s="72"/>
      <c r="BY158" s="72"/>
      <c r="BZ158" s="72"/>
      <c r="CA158" s="72"/>
      <c r="CB158" s="72"/>
      <c r="CC158" s="72"/>
      <c r="CD158" s="72"/>
      <c r="CE158" s="72"/>
    </row>
    <row r="159" spans="1:83" s="70" customFormat="1" ht="31.5" customHeight="1" x14ac:dyDescent="0.25">
      <c r="B159" s="798" t="s">
        <v>237</v>
      </c>
      <c r="C159" s="799"/>
      <c r="D159" s="800"/>
      <c r="E159" s="153"/>
      <c r="F159" s="236" t="s">
        <v>282</v>
      </c>
      <c r="G159" s="232" t="s">
        <v>69</v>
      </c>
      <c r="H159" s="233"/>
      <c r="I159" s="65"/>
      <c r="L159" s="72"/>
      <c r="M159" s="718" t="s">
        <v>242</v>
      </c>
      <c r="N159" s="719"/>
      <c r="O159" s="719"/>
      <c r="P159" s="720"/>
      <c r="Q159" s="72"/>
      <c r="R159" s="72"/>
      <c r="S159" s="72"/>
      <c r="T159" s="72"/>
      <c r="U159" s="72"/>
      <c r="V159" s="72"/>
      <c r="W159" s="72"/>
      <c r="X159" s="72"/>
      <c r="Y159" s="72"/>
      <c r="Z159" s="72"/>
      <c r="AA159" s="72"/>
      <c r="AB159" s="72"/>
      <c r="AC159" s="72"/>
      <c r="AD159" s="72"/>
      <c r="AE159" s="72"/>
      <c r="AF159" s="72"/>
      <c r="AG159" s="72"/>
      <c r="AH159" s="72"/>
      <c r="AI159" s="72"/>
      <c r="AJ159" s="72"/>
      <c r="AK159" s="72"/>
      <c r="AL159" s="72"/>
      <c r="AM159" s="72"/>
      <c r="AN159" s="72"/>
      <c r="AO159" s="72"/>
      <c r="AP159" s="72"/>
      <c r="AQ159" s="72"/>
      <c r="AR159" s="72"/>
      <c r="AS159" s="72"/>
      <c r="AT159" s="72"/>
      <c r="AU159" s="72"/>
      <c r="AV159" s="72"/>
      <c r="AW159" s="72"/>
      <c r="AX159" s="72"/>
      <c r="AY159" s="72"/>
      <c r="AZ159" s="72"/>
      <c r="BA159" s="72"/>
      <c r="BB159" s="72"/>
      <c r="BC159" s="72"/>
      <c r="BD159" s="72"/>
      <c r="BE159" s="72"/>
      <c r="BF159" s="72"/>
      <c r="BG159" s="72"/>
      <c r="BH159" s="72"/>
      <c r="BI159" s="72"/>
      <c r="BJ159" s="72"/>
      <c r="BK159" s="72"/>
      <c r="BL159" s="72"/>
      <c r="BM159" s="72"/>
      <c r="BN159" s="72"/>
      <c r="BO159" s="72"/>
      <c r="BP159" s="72"/>
      <c r="BQ159" s="72"/>
      <c r="BR159" s="72"/>
      <c r="BS159" s="72"/>
      <c r="BT159" s="72"/>
      <c r="BU159" s="72"/>
      <c r="BV159" s="72"/>
      <c r="BW159" s="72"/>
      <c r="BX159" s="72"/>
      <c r="BY159" s="72"/>
      <c r="BZ159" s="72"/>
      <c r="CA159" s="72"/>
      <c r="CB159" s="72"/>
      <c r="CC159" s="72"/>
      <c r="CD159" s="72"/>
      <c r="CE159" s="72"/>
    </row>
    <row r="160" spans="1:83" s="70" customFormat="1" ht="27" customHeight="1" x14ac:dyDescent="0.25">
      <c r="B160" s="801"/>
      <c r="C160" s="802"/>
      <c r="D160" s="803"/>
      <c r="E160" s="153"/>
      <c r="F160" s="76" t="s">
        <v>117</v>
      </c>
      <c r="G160" s="62" t="s">
        <v>121</v>
      </c>
      <c r="H160" s="63" t="s">
        <v>122</v>
      </c>
      <c r="I160" s="65" t="s">
        <v>281</v>
      </c>
      <c r="J160" s="153" t="s">
        <v>194</v>
      </c>
      <c r="L160" s="72"/>
      <c r="M160" s="721"/>
      <c r="N160" s="722"/>
      <c r="O160" s="722"/>
      <c r="P160" s="723"/>
      <c r="Q160" s="72"/>
      <c r="R160" s="72"/>
      <c r="S160" s="72"/>
      <c r="T160" s="72"/>
      <c r="U160" s="72"/>
      <c r="V160" s="72"/>
      <c r="W160" s="72"/>
      <c r="X160" s="72"/>
      <c r="Y160" s="72"/>
      <c r="Z160" s="72"/>
      <c r="AA160" s="72"/>
      <c r="AB160" s="72"/>
      <c r="AC160" s="72"/>
      <c r="AD160" s="72"/>
      <c r="AE160" s="72"/>
      <c r="AF160" s="72"/>
      <c r="AG160" s="72"/>
      <c r="AH160" s="72"/>
      <c r="AI160" s="72"/>
      <c r="AJ160" s="72"/>
      <c r="AK160" s="72"/>
      <c r="AL160" s="72"/>
      <c r="AM160" s="72"/>
      <c r="AN160" s="72"/>
      <c r="AO160" s="72"/>
      <c r="AP160" s="72"/>
      <c r="AQ160" s="72"/>
      <c r="AR160" s="72"/>
      <c r="AS160" s="72"/>
      <c r="AT160" s="72"/>
      <c r="AU160" s="72"/>
      <c r="AV160" s="72"/>
      <c r="AW160" s="72"/>
      <c r="AX160" s="72"/>
      <c r="AY160" s="72"/>
      <c r="AZ160" s="72"/>
      <c r="BA160" s="72"/>
      <c r="BB160" s="72"/>
      <c r="BC160" s="72"/>
      <c r="BD160" s="72"/>
      <c r="BE160" s="72"/>
      <c r="BF160" s="72"/>
      <c r="BG160" s="72"/>
      <c r="BH160" s="72"/>
      <c r="BI160" s="72"/>
      <c r="BJ160" s="72"/>
      <c r="BK160" s="72"/>
      <c r="BL160" s="72"/>
      <c r="BM160" s="72"/>
      <c r="BN160" s="72"/>
      <c r="BO160" s="72"/>
      <c r="BP160" s="72"/>
      <c r="BQ160" s="72"/>
      <c r="BR160" s="72"/>
      <c r="BS160" s="72"/>
      <c r="BT160" s="72"/>
      <c r="BU160" s="72"/>
      <c r="BV160" s="72"/>
      <c r="BW160" s="72"/>
      <c r="BX160" s="72"/>
      <c r="BY160" s="72"/>
      <c r="BZ160" s="72"/>
      <c r="CA160" s="72"/>
      <c r="CB160" s="72"/>
      <c r="CC160" s="72"/>
      <c r="CD160" s="72"/>
      <c r="CE160" s="72"/>
    </row>
    <row r="161" spans="1:83" s="70" customFormat="1" ht="27" customHeight="1" thickBot="1" x14ac:dyDescent="0.3">
      <c r="B161" s="804" t="s">
        <v>283</v>
      </c>
      <c r="C161" s="834"/>
      <c r="D161" s="835"/>
      <c r="E161" s="153" t="s">
        <v>155</v>
      </c>
      <c r="F161" s="79">
        <v>820</v>
      </c>
      <c r="G161" s="83"/>
      <c r="H161" s="411">
        <f>F161*G161</f>
        <v>0</v>
      </c>
      <c r="I161" s="730" t="s">
        <v>235</v>
      </c>
      <c r="J161" s="731"/>
      <c r="K161" s="731"/>
      <c r="L161" s="72"/>
      <c r="M161" s="724"/>
      <c r="N161" s="725"/>
      <c r="O161" s="725"/>
      <c r="P161" s="726"/>
      <c r="Q161" s="72"/>
      <c r="R161" s="72"/>
      <c r="S161" s="72"/>
      <c r="T161" s="72"/>
      <c r="U161" s="72"/>
      <c r="V161" s="72"/>
      <c r="W161" s="72"/>
      <c r="X161" s="72"/>
      <c r="Y161" s="72"/>
      <c r="Z161" s="72"/>
      <c r="AA161" s="72"/>
      <c r="AB161" s="72"/>
      <c r="AC161" s="72"/>
      <c r="AD161" s="72"/>
      <c r="AE161" s="72"/>
      <c r="AF161" s="72"/>
      <c r="AG161" s="72"/>
      <c r="AH161" s="72"/>
      <c r="AI161" s="72"/>
      <c r="AJ161" s="72"/>
      <c r="AK161" s="72"/>
      <c r="AL161" s="72"/>
      <c r="AM161" s="72"/>
      <c r="AN161" s="72"/>
      <c r="AO161" s="72"/>
      <c r="AP161" s="72"/>
      <c r="AQ161" s="72"/>
      <c r="AR161" s="72"/>
      <c r="AS161" s="72"/>
      <c r="AT161" s="72"/>
      <c r="AU161" s="72"/>
      <c r="AV161" s="72"/>
      <c r="AW161" s="72"/>
      <c r="AX161" s="72"/>
      <c r="AY161" s="72"/>
      <c r="AZ161" s="72"/>
      <c r="BA161" s="72"/>
      <c r="BB161" s="72"/>
      <c r="BC161" s="72"/>
      <c r="BD161" s="72"/>
      <c r="BE161" s="72"/>
      <c r="BF161" s="72"/>
      <c r="BG161" s="72"/>
      <c r="BH161" s="72"/>
      <c r="BI161" s="72"/>
      <c r="BJ161" s="72"/>
      <c r="BK161" s="72"/>
      <c r="BL161" s="72"/>
      <c r="BM161" s="72"/>
      <c r="BN161" s="72"/>
      <c r="BO161" s="72"/>
      <c r="BP161" s="72"/>
      <c r="BQ161" s="72"/>
      <c r="BR161" s="72"/>
      <c r="BS161" s="72"/>
      <c r="BT161" s="72"/>
      <c r="BU161" s="72"/>
      <c r="BV161" s="72"/>
      <c r="BW161" s="72"/>
      <c r="BX161" s="72"/>
      <c r="BY161" s="72"/>
      <c r="BZ161" s="72"/>
      <c r="CA161" s="72"/>
      <c r="CB161" s="72"/>
      <c r="CC161" s="72"/>
      <c r="CD161" s="72"/>
      <c r="CE161" s="72"/>
    </row>
    <row r="162" spans="1:83" s="70" customFormat="1" ht="27" customHeight="1" x14ac:dyDescent="0.25">
      <c r="B162" s="145"/>
      <c r="C162" s="145"/>
      <c r="D162" s="145"/>
      <c r="E162" s="153"/>
      <c r="F162" s="134"/>
      <c r="G162" s="135"/>
      <c r="H162" s="135"/>
      <c r="I162" s="65"/>
      <c r="L162" s="72"/>
      <c r="M162" s="72"/>
      <c r="N162" s="72"/>
      <c r="O162" s="72"/>
      <c r="P162" s="72"/>
      <c r="Q162" s="72"/>
      <c r="R162" s="72"/>
      <c r="S162" s="72"/>
      <c r="T162" s="72"/>
      <c r="U162" s="72"/>
      <c r="V162" s="72"/>
      <c r="W162" s="72"/>
      <c r="X162" s="72"/>
      <c r="Y162" s="72"/>
      <c r="Z162" s="72"/>
      <c r="AA162" s="72"/>
      <c r="AB162" s="72"/>
      <c r="AC162" s="72"/>
      <c r="AD162" s="72"/>
      <c r="AE162" s="72"/>
      <c r="AF162" s="72"/>
      <c r="AG162" s="72"/>
      <c r="AH162" s="72"/>
      <c r="AI162" s="72"/>
      <c r="AJ162" s="72"/>
      <c r="AK162" s="72"/>
      <c r="AL162" s="72"/>
      <c r="AM162" s="72"/>
      <c r="AN162" s="72"/>
      <c r="AO162" s="72"/>
      <c r="AP162" s="72"/>
      <c r="AQ162" s="72"/>
      <c r="AR162" s="72"/>
      <c r="AS162" s="72"/>
      <c r="AT162" s="72"/>
      <c r="AU162" s="72"/>
      <c r="AV162" s="72"/>
      <c r="AW162" s="72"/>
      <c r="AX162" s="72"/>
      <c r="AY162" s="72"/>
      <c r="AZ162" s="72"/>
      <c r="BA162" s="72"/>
      <c r="BB162" s="72"/>
      <c r="BC162" s="72"/>
      <c r="BD162" s="72"/>
      <c r="BE162" s="72"/>
      <c r="BF162" s="72"/>
      <c r="BG162" s="72"/>
      <c r="BH162" s="72"/>
      <c r="BI162" s="72"/>
      <c r="BJ162" s="72"/>
      <c r="BK162" s="72"/>
      <c r="BL162" s="72"/>
      <c r="BM162" s="72"/>
      <c r="BN162" s="72"/>
      <c r="BO162" s="72"/>
      <c r="BP162" s="72"/>
      <c r="BQ162" s="72"/>
      <c r="BR162" s="72"/>
      <c r="BS162" s="72"/>
      <c r="BT162" s="72"/>
      <c r="BU162" s="72"/>
      <c r="BV162" s="72"/>
      <c r="BW162" s="72"/>
      <c r="BX162" s="72"/>
      <c r="BY162" s="72"/>
      <c r="BZ162" s="72"/>
      <c r="CA162" s="72"/>
      <c r="CB162" s="72"/>
      <c r="CC162" s="72"/>
      <c r="CD162" s="72"/>
      <c r="CE162" s="72"/>
    </row>
    <row r="163" spans="1:83" s="70" customFormat="1" ht="27" customHeight="1" x14ac:dyDescent="0.25">
      <c r="B163" s="145"/>
      <c r="C163" s="145"/>
      <c r="D163" s="145"/>
      <c r="E163" s="153"/>
      <c r="F163" s="134"/>
      <c r="G163" s="135"/>
      <c r="H163" s="135"/>
      <c r="I163" s="65"/>
      <c r="L163" s="72"/>
      <c r="M163" s="72"/>
      <c r="N163" s="72"/>
      <c r="O163" s="72"/>
      <c r="P163" s="72"/>
      <c r="Q163" s="72"/>
      <c r="R163" s="72"/>
      <c r="S163" s="72"/>
      <c r="T163" s="72"/>
      <c r="U163" s="72"/>
      <c r="V163" s="72"/>
      <c r="W163" s="72"/>
      <c r="X163" s="72"/>
      <c r="Y163" s="72"/>
      <c r="Z163" s="72"/>
      <c r="AA163" s="72"/>
      <c r="AB163" s="72"/>
      <c r="AC163" s="72"/>
      <c r="AD163" s="72"/>
      <c r="AE163" s="72"/>
      <c r="AF163" s="72"/>
      <c r="AG163" s="72"/>
      <c r="AH163" s="72"/>
      <c r="AI163" s="72"/>
      <c r="AJ163" s="72"/>
      <c r="AK163" s="72"/>
      <c r="AL163" s="72"/>
      <c r="AM163" s="72"/>
      <c r="AN163" s="72"/>
      <c r="AO163" s="72"/>
      <c r="AP163" s="72"/>
      <c r="AQ163" s="72"/>
      <c r="AR163" s="72"/>
      <c r="AS163" s="72"/>
      <c r="AT163" s="72"/>
      <c r="AU163" s="72"/>
      <c r="AV163" s="72"/>
      <c r="AW163" s="72"/>
      <c r="AX163" s="72"/>
      <c r="AY163" s="72"/>
      <c r="AZ163" s="72"/>
      <c r="BA163" s="72"/>
      <c r="BB163" s="72"/>
      <c r="BC163" s="72"/>
      <c r="BD163" s="72"/>
      <c r="BE163" s="72"/>
      <c r="BF163" s="72"/>
      <c r="BG163" s="72"/>
      <c r="BH163" s="72"/>
      <c r="BI163" s="72"/>
      <c r="BJ163" s="72"/>
      <c r="BK163" s="72"/>
      <c r="BL163" s="72"/>
      <c r="BM163" s="72"/>
      <c r="BN163" s="72"/>
      <c r="BO163" s="72"/>
      <c r="BP163" s="72"/>
      <c r="BQ163" s="72"/>
      <c r="BR163" s="72"/>
      <c r="BS163" s="72"/>
      <c r="BT163" s="72"/>
      <c r="BU163" s="72"/>
      <c r="BV163" s="72"/>
      <c r="BW163" s="72"/>
      <c r="BX163" s="72"/>
      <c r="BY163" s="72"/>
      <c r="BZ163" s="72"/>
      <c r="CA163" s="72"/>
      <c r="CB163" s="72"/>
      <c r="CC163" s="72"/>
      <c r="CD163" s="72"/>
      <c r="CE163" s="72"/>
    </row>
    <row r="164" spans="1:83" s="70" customFormat="1" ht="27" customHeight="1" x14ac:dyDescent="0.25">
      <c r="B164" s="145"/>
      <c r="C164" s="145"/>
      <c r="D164" s="145"/>
      <c r="E164" s="153"/>
      <c r="F164" s="134"/>
      <c r="G164" s="135"/>
      <c r="H164" s="135"/>
      <c r="I164" s="65"/>
      <c r="J164" s="153"/>
      <c r="L164" s="72"/>
      <c r="M164" s="72"/>
      <c r="N164" s="72"/>
      <c r="O164" s="72"/>
      <c r="P164" s="72"/>
      <c r="Q164" s="72"/>
      <c r="R164" s="72"/>
      <c r="S164" s="72"/>
      <c r="T164" s="72"/>
      <c r="U164" s="72"/>
      <c r="V164" s="72"/>
      <c r="W164" s="72"/>
      <c r="X164" s="72"/>
      <c r="Y164" s="72"/>
      <c r="Z164" s="72"/>
      <c r="AA164" s="72"/>
      <c r="AB164" s="72"/>
      <c r="AC164" s="72"/>
      <c r="AD164" s="72"/>
      <c r="AE164" s="72"/>
      <c r="AF164" s="72"/>
      <c r="AG164" s="72"/>
      <c r="AH164" s="72"/>
      <c r="AI164" s="72"/>
      <c r="AJ164" s="72"/>
      <c r="AK164" s="72"/>
      <c r="AL164" s="72"/>
      <c r="AM164" s="72"/>
      <c r="AN164" s="72"/>
      <c r="AO164" s="72"/>
      <c r="AP164" s="72"/>
      <c r="AQ164" s="72"/>
      <c r="AR164" s="72"/>
      <c r="AS164" s="72"/>
      <c r="AT164" s="72"/>
      <c r="AU164" s="72"/>
      <c r="AV164" s="72"/>
      <c r="AW164" s="72"/>
      <c r="AX164" s="72"/>
      <c r="AY164" s="72"/>
      <c r="AZ164" s="72"/>
      <c r="BA164" s="72"/>
      <c r="BB164" s="72"/>
      <c r="BC164" s="72"/>
      <c r="BD164" s="72"/>
      <c r="BE164" s="72"/>
      <c r="BF164" s="72"/>
      <c r="BG164" s="72"/>
      <c r="BH164" s="72"/>
      <c r="BI164" s="72"/>
      <c r="BJ164" s="72"/>
      <c r="BK164" s="72"/>
      <c r="BL164" s="72"/>
      <c r="BM164" s="72"/>
      <c r="BN164" s="72"/>
      <c r="BO164" s="72"/>
      <c r="BP164" s="72"/>
      <c r="BQ164" s="72"/>
      <c r="BR164" s="72"/>
      <c r="BS164" s="72"/>
      <c r="BT164" s="72"/>
      <c r="BU164" s="72"/>
      <c r="BV164" s="72"/>
      <c r="BW164" s="72"/>
      <c r="BX164" s="72"/>
      <c r="BY164" s="72"/>
      <c r="BZ164" s="72"/>
      <c r="CA164" s="72"/>
      <c r="CB164" s="72"/>
      <c r="CC164" s="72"/>
      <c r="CD164" s="72"/>
      <c r="CE164" s="72"/>
    </row>
    <row r="165" spans="1:83" s="70" customFormat="1" ht="27" customHeight="1" x14ac:dyDescent="0.25">
      <c r="B165" s="145"/>
      <c r="C165" s="145"/>
      <c r="D165" s="145"/>
      <c r="E165" s="153"/>
      <c r="F165" s="134"/>
      <c r="G165" s="135"/>
      <c r="H165" s="135"/>
      <c r="I165" s="807"/>
      <c r="J165" s="808"/>
      <c r="K165" s="808"/>
      <c r="L165" s="237"/>
      <c r="M165" s="72"/>
      <c r="N165" s="72"/>
      <c r="O165" s="72"/>
      <c r="P165" s="92"/>
      <c r="Q165" s="72"/>
      <c r="R165" s="72"/>
      <c r="S165" s="72"/>
      <c r="T165" s="72"/>
      <c r="U165" s="72"/>
      <c r="V165" s="72"/>
      <c r="W165" s="72"/>
      <c r="X165" s="72"/>
      <c r="Y165" s="72"/>
      <c r="Z165" s="72"/>
      <c r="AA165" s="72"/>
      <c r="AB165" s="72"/>
      <c r="AC165" s="72"/>
      <c r="AD165" s="72"/>
      <c r="AE165" s="72"/>
      <c r="AF165" s="72"/>
      <c r="AG165" s="72"/>
      <c r="AH165" s="72"/>
      <c r="AI165" s="72"/>
      <c r="AJ165" s="72"/>
      <c r="AK165" s="72"/>
      <c r="AL165" s="72"/>
      <c r="AM165" s="72"/>
      <c r="AN165" s="72"/>
      <c r="AO165" s="72"/>
      <c r="AP165" s="72"/>
      <c r="AQ165" s="72"/>
      <c r="AR165" s="72"/>
      <c r="AS165" s="72"/>
      <c r="AT165" s="72"/>
      <c r="AU165" s="72"/>
      <c r="AV165" s="72"/>
      <c r="AW165" s="72"/>
      <c r="AX165" s="72"/>
      <c r="AY165" s="72"/>
      <c r="AZ165" s="72"/>
      <c r="BA165" s="72"/>
      <c r="BB165" s="72"/>
      <c r="BC165" s="72"/>
      <c r="BD165" s="72"/>
      <c r="BE165" s="72"/>
      <c r="BF165" s="72"/>
      <c r="BG165" s="72"/>
      <c r="BH165" s="72"/>
      <c r="BI165" s="72"/>
      <c r="BJ165" s="72"/>
      <c r="BK165" s="72"/>
      <c r="BL165" s="72"/>
      <c r="BM165" s="72"/>
      <c r="BN165" s="72"/>
      <c r="BO165" s="72"/>
      <c r="BP165" s="72"/>
      <c r="BQ165" s="72"/>
      <c r="BR165" s="72"/>
      <c r="BS165" s="72"/>
      <c r="BT165" s="72"/>
      <c r="BU165" s="72"/>
      <c r="BV165" s="72"/>
      <c r="BW165" s="72"/>
      <c r="BX165" s="72"/>
      <c r="BY165" s="72"/>
      <c r="BZ165" s="72"/>
      <c r="CA165" s="72"/>
      <c r="CB165" s="72"/>
      <c r="CC165" s="72"/>
      <c r="CD165" s="72"/>
      <c r="CE165" s="72"/>
    </row>
    <row r="166" spans="1:83" s="70" customFormat="1" ht="27" customHeight="1" thickBot="1" x14ac:dyDescent="0.3">
      <c r="B166" s="145"/>
      <c r="C166" s="145"/>
      <c r="D166" s="145"/>
      <c r="E166" s="153"/>
      <c r="F166" s="134"/>
      <c r="G166" s="135"/>
      <c r="H166" s="135"/>
      <c r="I166" s="65"/>
      <c r="L166" s="72"/>
      <c r="M166" s="72"/>
      <c r="N166" s="72"/>
      <c r="O166" s="72"/>
      <c r="P166" s="92"/>
      <c r="Q166" s="72"/>
      <c r="R166" s="72"/>
      <c r="S166" s="72"/>
      <c r="T166" s="72"/>
      <c r="U166" s="72"/>
      <c r="V166" s="72"/>
      <c r="W166" s="72"/>
      <c r="X166" s="72"/>
      <c r="Y166" s="72"/>
      <c r="Z166" s="72"/>
      <c r="AA166" s="72"/>
      <c r="AB166" s="72"/>
      <c r="AC166" s="72"/>
      <c r="AD166" s="72"/>
      <c r="AE166" s="72"/>
      <c r="AF166" s="72"/>
      <c r="AG166" s="72"/>
      <c r="AH166" s="72"/>
      <c r="AI166" s="72"/>
      <c r="AJ166" s="72"/>
      <c r="AK166" s="72"/>
      <c r="AL166" s="72"/>
      <c r="AM166" s="72"/>
      <c r="AN166" s="72"/>
      <c r="AO166" s="72"/>
      <c r="AP166" s="72"/>
      <c r="AQ166" s="72"/>
      <c r="AR166" s="72"/>
      <c r="AS166" s="72"/>
      <c r="AT166" s="72"/>
      <c r="AU166" s="72"/>
      <c r="AV166" s="72"/>
      <c r="AW166" s="72"/>
      <c r="AX166" s="72"/>
      <c r="AY166" s="72"/>
      <c r="AZ166" s="72"/>
      <c r="BA166" s="72"/>
      <c r="BB166" s="72"/>
      <c r="BC166" s="72"/>
      <c r="BD166" s="72"/>
      <c r="BE166" s="72"/>
      <c r="BF166" s="72"/>
      <c r="BG166" s="72"/>
      <c r="BH166" s="72"/>
      <c r="BI166" s="72"/>
      <c r="BJ166" s="72"/>
      <c r="BK166" s="72"/>
      <c r="BL166" s="72"/>
      <c r="BM166" s="72"/>
      <c r="BN166" s="72"/>
      <c r="BO166" s="72"/>
      <c r="BP166" s="72"/>
      <c r="BQ166" s="72"/>
      <c r="BR166" s="72"/>
      <c r="BS166" s="72"/>
      <c r="BT166" s="72"/>
      <c r="BU166" s="72"/>
      <c r="BV166" s="72"/>
      <c r="BW166" s="72"/>
      <c r="BX166" s="72"/>
      <c r="BY166" s="72"/>
      <c r="BZ166" s="72"/>
      <c r="CA166" s="72"/>
      <c r="CB166" s="72"/>
      <c r="CC166" s="72"/>
      <c r="CD166" s="72"/>
      <c r="CE166" s="72"/>
    </row>
    <row r="167" spans="1:83" s="91" customFormat="1" ht="18.95" customHeight="1" thickBot="1" x14ac:dyDescent="0.3">
      <c r="A167" s="811" t="s">
        <v>305</v>
      </c>
      <c r="B167" s="812"/>
      <c r="C167" s="812"/>
      <c r="D167" s="812"/>
      <c r="E167" s="812"/>
      <c r="F167" s="812"/>
      <c r="G167" s="812"/>
      <c r="H167" s="812"/>
      <c r="I167" s="812"/>
      <c r="J167" s="812"/>
      <c r="K167" s="812"/>
      <c r="L167" s="812"/>
      <c r="M167" s="812"/>
      <c r="N167" s="812"/>
      <c r="O167" s="813"/>
      <c r="P167" s="159"/>
      <c r="Q167" s="92"/>
      <c r="R167" s="92"/>
      <c r="S167" s="92"/>
      <c r="T167" s="92"/>
      <c r="U167" s="92"/>
      <c r="V167" s="92"/>
      <c r="W167" s="92"/>
      <c r="X167" s="92"/>
      <c r="Y167" s="92"/>
      <c r="Z167" s="92"/>
      <c r="AA167" s="92"/>
      <c r="AB167" s="92"/>
      <c r="AC167" s="92"/>
      <c r="AD167" s="92"/>
      <c r="AE167" s="92"/>
      <c r="AF167" s="92"/>
      <c r="AG167" s="92"/>
      <c r="AH167" s="92"/>
      <c r="AI167" s="92"/>
      <c r="AJ167" s="92"/>
      <c r="AK167" s="92"/>
      <c r="AL167" s="92"/>
      <c r="AM167" s="92"/>
      <c r="AN167" s="92"/>
      <c r="AO167" s="92"/>
      <c r="AP167" s="92"/>
      <c r="AQ167" s="92"/>
      <c r="AR167" s="92"/>
      <c r="AS167" s="92"/>
      <c r="AT167" s="92"/>
      <c r="AU167" s="92"/>
      <c r="AV167" s="92"/>
      <c r="AW167" s="92"/>
      <c r="AX167" s="92"/>
      <c r="AY167" s="92"/>
      <c r="AZ167" s="92"/>
      <c r="BA167" s="92"/>
      <c r="BB167" s="92"/>
      <c r="BC167" s="92"/>
      <c r="BD167" s="92"/>
      <c r="BE167" s="92"/>
      <c r="BF167" s="92"/>
      <c r="BG167" s="92"/>
      <c r="BH167" s="92"/>
      <c r="BI167" s="92"/>
      <c r="BJ167" s="92"/>
      <c r="BK167" s="92"/>
      <c r="BL167" s="92"/>
      <c r="BM167" s="92"/>
      <c r="BN167" s="92"/>
      <c r="BO167" s="92"/>
      <c r="BP167" s="92"/>
      <c r="BQ167" s="92"/>
      <c r="BR167" s="92"/>
      <c r="BS167" s="92"/>
      <c r="BT167" s="92"/>
      <c r="BU167" s="92"/>
      <c r="BV167" s="92"/>
      <c r="BW167" s="92"/>
      <c r="BX167" s="92"/>
      <c r="BY167" s="92"/>
      <c r="BZ167" s="92"/>
      <c r="CA167" s="92"/>
      <c r="CB167" s="92"/>
      <c r="CC167" s="92"/>
      <c r="CD167" s="92"/>
      <c r="CE167" s="92"/>
    </row>
    <row r="168" spans="1:83" s="70" customFormat="1" x14ac:dyDescent="0.2">
      <c r="B168" s="73"/>
      <c r="C168" s="74"/>
      <c r="D168" s="74"/>
      <c r="E168" s="74"/>
      <c r="L168" s="72"/>
      <c r="M168" s="72"/>
      <c r="N168" s="72"/>
      <c r="O168" s="72"/>
      <c r="P168" s="92"/>
      <c r="Q168" s="72"/>
      <c r="R168" s="72"/>
      <c r="S168" s="72"/>
      <c r="T168" s="72"/>
      <c r="U168" s="72"/>
      <c r="V168" s="72"/>
      <c r="W168" s="72"/>
      <c r="X168" s="72"/>
      <c r="Y168" s="72"/>
      <c r="Z168" s="72"/>
      <c r="AA168" s="72"/>
      <c r="AB168" s="72"/>
      <c r="AC168" s="72"/>
      <c r="AD168" s="72"/>
      <c r="AE168" s="72"/>
      <c r="AF168" s="72"/>
      <c r="AG168" s="72"/>
      <c r="AH168" s="72"/>
      <c r="AI168" s="72"/>
      <c r="AJ168" s="72"/>
      <c r="AK168" s="72"/>
      <c r="AL168" s="72"/>
      <c r="AM168" s="72"/>
      <c r="AN168" s="72"/>
      <c r="AO168" s="72"/>
      <c r="AP168" s="72"/>
      <c r="AQ168" s="72"/>
      <c r="AR168" s="72"/>
      <c r="AS168" s="72"/>
      <c r="AT168" s="72"/>
      <c r="AU168" s="72"/>
      <c r="AV168" s="72"/>
      <c r="AW168" s="72"/>
      <c r="AX168" s="72"/>
      <c r="AY168" s="72"/>
      <c r="AZ168" s="72"/>
      <c r="BA168" s="72"/>
      <c r="BB168" s="72"/>
      <c r="BC168" s="72"/>
      <c r="BD168" s="72"/>
      <c r="BE168" s="72"/>
      <c r="BF168" s="72"/>
      <c r="BG168" s="72"/>
      <c r="BH168" s="72"/>
      <c r="BI168" s="72"/>
      <c r="BJ168" s="72"/>
      <c r="BK168" s="72"/>
      <c r="BL168" s="72"/>
      <c r="BM168" s="72"/>
      <c r="BN168" s="72"/>
      <c r="BO168" s="72"/>
      <c r="BP168" s="72"/>
      <c r="BQ168" s="72"/>
      <c r="BR168" s="72"/>
      <c r="BS168" s="72"/>
      <c r="BT168" s="72"/>
      <c r="BU168" s="72"/>
      <c r="BV168" s="72"/>
      <c r="BW168" s="72"/>
      <c r="BX168" s="72"/>
      <c r="BY168" s="72"/>
      <c r="BZ168" s="72"/>
      <c r="CA168" s="72"/>
      <c r="CB168" s="72"/>
      <c r="CC168" s="72"/>
      <c r="CD168" s="72"/>
      <c r="CE168" s="72"/>
    </row>
    <row r="169" spans="1:83" s="70" customFormat="1" ht="13.5" thickBot="1" x14ac:dyDescent="0.25">
      <c r="B169" s="73"/>
      <c r="C169" s="74"/>
      <c r="D169" s="74"/>
      <c r="E169" s="74"/>
      <c r="L169" s="72"/>
      <c r="M169" s="72"/>
      <c r="N169" s="72"/>
      <c r="O169" s="72"/>
      <c r="P169" s="92"/>
      <c r="Q169" s="72"/>
      <c r="R169" s="72"/>
      <c r="S169" s="72"/>
      <c r="T169" s="72"/>
      <c r="U169" s="72"/>
      <c r="V169" s="72"/>
      <c r="W169" s="72"/>
      <c r="X169" s="72"/>
      <c r="Y169" s="72"/>
      <c r="Z169" s="72"/>
      <c r="AA169" s="72"/>
      <c r="AB169" s="72"/>
      <c r="AC169" s="72"/>
      <c r="AD169" s="72"/>
      <c r="AE169" s="72"/>
      <c r="AF169" s="72"/>
      <c r="AG169" s="72"/>
      <c r="AH169" s="72"/>
      <c r="AI169" s="72"/>
      <c r="AJ169" s="72"/>
      <c r="AK169" s="72"/>
      <c r="AL169" s="72"/>
      <c r="AM169" s="72"/>
      <c r="AN169" s="72"/>
      <c r="AO169" s="72"/>
      <c r="AP169" s="72"/>
      <c r="AQ169" s="72"/>
      <c r="AR169" s="72"/>
      <c r="AS169" s="72"/>
      <c r="AT169" s="72"/>
      <c r="AU169" s="72"/>
      <c r="AV169" s="72"/>
      <c r="AW169" s="72"/>
      <c r="AX169" s="72"/>
      <c r="AY169" s="72"/>
      <c r="AZ169" s="72"/>
      <c r="BA169" s="72"/>
      <c r="BB169" s="72"/>
      <c r="BC169" s="72"/>
      <c r="BD169" s="72"/>
      <c r="BE169" s="72"/>
      <c r="BF169" s="72"/>
      <c r="BG169" s="72"/>
      <c r="BH169" s="72"/>
      <c r="BI169" s="72"/>
      <c r="BJ169" s="72"/>
      <c r="BK169" s="72"/>
      <c r="BL169" s="72"/>
      <c r="BM169" s="72"/>
      <c r="BN169" s="72"/>
      <c r="BO169" s="72"/>
      <c r="BP169" s="72"/>
      <c r="BQ169" s="72"/>
      <c r="BR169" s="72"/>
      <c r="BS169" s="72"/>
      <c r="BT169" s="72"/>
      <c r="BU169" s="72"/>
      <c r="BV169" s="72"/>
      <c r="BW169" s="72"/>
      <c r="BX169" s="72"/>
      <c r="BY169" s="72"/>
      <c r="BZ169" s="72"/>
      <c r="CA169" s="72"/>
      <c r="CB169" s="72"/>
      <c r="CC169" s="72"/>
      <c r="CD169" s="72"/>
      <c r="CE169" s="72"/>
    </row>
    <row r="170" spans="1:83" s="70" customFormat="1" ht="18" x14ac:dyDescent="0.25">
      <c r="A170" s="666" t="s">
        <v>28</v>
      </c>
      <c r="B170" s="667"/>
      <c r="C170" s="668"/>
      <c r="D170" s="668"/>
      <c r="E170" s="668"/>
      <c r="F170" s="668"/>
      <c r="G170" s="668"/>
      <c r="H170" s="691" t="s">
        <v>171</v>
      </c>
      <c r="I170" s="691"/>
      <c r="J170" s="691"/>
      <c r="K170" s="691"/>
      <c r="L170" s="691" t="s">
        <v>174</v>
      </c>
      <c r="M170" s="691"/>
      <c r="N170" s="691"/>
      <c r="O170" s="703"/>
      <c r="P170" s="691" t="s">
        <v>246</v>
      </c>
      <c r="Q170" s="691"/>
      <c r="R170" s="691"/>
      <c r="S170" s="703"/>
      <c r="T170" s="72"/>
      <c r="U170" s="72"/>
      <c r="V170" s="72"/>
      <c r="W170" s="72"/>
      <c r="X170" s="72"/>
      <c r="Y170" s="72"/>
      <c r="Z170" s="72"/>
      <c r="AA170" s="72"/>
      <c r="AB170" s="72"/>
      <c r="AC170" s="72"/>
      <c r="AD170" s="72"/>
      <c r="AE170" s="72"/>
      <c r="AF170" s="72"/>
      <c r="AG170" s="72"/>
      <c r="AH170" s="72"/>
      <c r="AI170" s="72"/>
      <c r="AJ170" s="72"/>
      <c r="AK170" s="72"/>
      <c r="AL170" s="72"/>
      <c r="AM170" s="72"/>
      <c r="AN170" s="72"/>
      <c r="AO170" s="72"/>
      <c r="AP170" s="72"/>
      <c r="AQ170" s="72"/>
      <c r="AR170" s="72"/>
      <c r="AS170" s="72"/>
      <c r="AT170" s="72"/>
      <c r="AU170" s="72"/>
      <c r="AV170" s="72"/>
      <c r="AW170" s="72"/>
      <c r="AX170" s="72"/>
      <c r="AY170" s="72"/>
      <c r="AZ170" s="72"/>
      <c r="BA170" s="72"/>
      <c r="BB170" s="72"/>
      <c r="BC170" s="72"/>
      <c r="BD170" s="72"/>
      <c r="BE170" s="72"/>
      <c r="BF170" s="72"/>
      <c r="BG170" s="72"/>
      <c r="BH170" s="72"/>
      <c r="BI170" s="72"/>
      <c r="BJ170" s="72"/>
      <c r="BK170" s="72"/>
      <c r="BL170" s="72"/>
      <c r="BM170" s="72"/>
      <c r="BN170" s="72"/>
      <c r="BO170" s="72"/>
      <c r="BP170" s="72"/>
      <c r="BQ170" s="72"/>
      <c r="BR170" s="72"/>
      <c r="BS170" s="72"/>
      <c r="BT170" s="72"/>
      <c r="BU170" s="72"/>
      <c r="BV170" s="72"/>
      <c r="BW170" s="72"/>
      <c r="BX170" s="72"/>
      <c r="BY170" s="72"/>
      <c r="BZ170" s="72"/>
      <c r="CA170" s="72"/>
      <c r="CB170" s="72"/>
      <c r="CC170" s="72"/>
      <c r="CD170" s="72"/>
    </row>
    <row r="171" spans="1:83" s="70" customFormat="1" ht="18.75" thickBot="1" x14ac:dyDescent="0.3">
      <c r="A171" s="669"/>
      <c r="B171" s="670"/>
      <c r="C171" s="671"/>
      <c r="D171" s="671"/>
      <c r="E171" s="671"/>
      <c r="F171" s="671"/>
      <c r="G171" s="671"/>
      <c r="H171" s="695" t="s">
        <v>172</v>
      </c>
      <c r="I171" s="695"/>
      <c r="J171" s="695" t="s">
        <v>173</v>
      </c>
      <c r="K171" s="695"/>
      <c r="L171" s="695" t="s">
        <v>172</v>
      </c>
      <c r="M171" s="695"/>
      <c r="N171" s="695" t="s">
        <v>173</v>
      </c>
      <c r="O171" s="696"/>
      <c r="P171" s="695" t="s">
        <v>172</v>
      </c>
      <c r="Q171" s="695"/>
      <c r="R171" s="695" t="s">
        <v>173</v>
      </c>
      <c r="S171" s="696"/>
      <c r="T171" s="72"/>
      <c r="U171" s="72"/>
      <c r="V171" s="72"/>
      <c r="W171" s="72"/>
      <c r="X171" s="72"/>
      <c r="Y171" s="72"/>
      <c r="Z171" s="72"/>
      <c r="AA171" s="72"/>
      <c r="AB171" s="72"/>
      <c r="AC171" s="72"/>
      <c r="AD171" s="72"/>
      <c r="AE171" s="72"/>
      <c r="AF171" s="72"/>
      <c r="AG171" s="72"/>
      <c r="AH171" s="72"/>
      <c r="AI171" s="72"/>
      <c r="AJ171" s="72"/>
      <c r="AK171" s="72"/>
      <c r="AL171" s="72"/>
      <c r="AM171" s="72"/>
      <c r="AN171" s="72"/>
      <c r="AO171" s="72"/>
      <c r="AP171" s="72"/>
      <c r="AQ171" s="72"/>
      <c r="AR171" s="72"/>
      <c r="AS171" s="72"/>
      <c r="AT171" s="72"/>
      <c r="AU171" s="72"/>
      <c r="AV171" s="72"/>
      <c r="AW171" s="72"/>
      <c r="AX171" s="72"/>
      <c r="AY171" s="72"/>
      <c r="AZ171" s="72"/>
      <c r="BA171" s="72"/>
      <c r="BB171" s="72"/>
      <c r="BC171" s="72"/>
      <c r="BD171" s="72"/>
      <c r="BE171" s="72"/>
      <c r="BF171" s="72"/>
      <c r="BG171" s="72"/>
      <c r="BH171" s="72"/>
      <c r="BI171" s="72"/>
      <c r="BJ171" s="72"/>
      <c r="BK171" s="72"/>
      <c r="BL171" s="72"/>
      <c r="BM171" s="72"/>
      <c r="BN171" s="72"/>
      <c r="BO171" s="72"/>
      <c r="BP171" s="72"/>
      <c r="BQ171" s="72"/>
      <c r="BR171" s="72"/>
      <c r="BS171" s="72"/>
      <c r="BT171" s="72"/>
      <c r="BU171" s="72"/>
      <c r="BV171" s="72"/>
      <c r="BW171" s="72"/>
      <c r="BX171" s="72"/>
      <c r="BY171" s="72"/>
      <c r="BZ171" s="72"/>
      <c r="CA171" s="72"/>
      <c r="CB171" s="72"/>
      <c r="CC171" s="72"/>
      <c r="CD171" s="72"/>
    </row>
    <row r="172" spans="1:83" s="70" customFormat="1" ht="24" customHeight="1" x14ac:dyDescent="0.25">
      <c r="A172" s="113" t="s">
        <v>175</v>
      </c>
      <c r="B172" s="114"/>
      <c r="C172" s="115"/>
      <c r="D172" s="115"/>
      <c r="E172" s="115"/>
      <c r="F172" s="115"/>
      <c r="G172" s="116" t="s">
        <v>177</v>
      </c>
      <c r="H172" s="727">
        <f>D21+D48+D77+D111</f>
        <v>0</v>
      </c>
      <c r="I172" s="727"/>
      <c r="J172" s="727">
        <f>H172*1.22</f>
        <v>0</v>
      </c>
      <c r="K172" s="727"/>
      <c r="L172" s="697">
        <f>H172*12</f>
        <v>0</v>
      </c>
      <c r="M172" s="697"/>
      <c r="N172" s="697">
        <f>L172*1.22</f>
        <v>0</v>
      </c>
      <c r="O172" s="698"/>
      <c r="P172" s="697">
        <f>H172*36</f>
        <v>0</v>
      </c>
      <c r="Q172" s="697"/>
      <c r="R172" s="697">
        <f>P172*1.22</f>
        <v>0</v>
      </c>
      <c r="S172" s="698"/>
      <c r="T172" s="72"/>
      <c r="U172" s="72"/>
      <c r="V172" s="72"/>
      <c r="W172" s="72"/>
      <c r="X172" s="72"/>
      <c r="Y172" s="72"/>
      <c r="Z172" s="72"/>
      <c r="AA172" s="72"/>
      <c r="AB172" s="72"/>
      <c r="AC172" s="72"/>
      <c r="AD172" s="72"/>
      <c r="AE172" s="72"/>
      <c r="AF172" s="72"/>
      <c r="AG172" s="72"/>
      <c r="AH172" s="72"/>
      <c r="AI172" s="72"/>
      <c r="AJ172" s="72"/>
      <c r="AK172" s="72"/>
      <c r="AL172" s="72"/>
      <c r="AM172" s="72"/>
      <c r="AN172" s="72"/>
      <c r="AO172" s="72"/>
      <c r="AP172" s="72"/>
      <c r="AQ172" s="72"/>
      <c r="AR172" s="72"/>
      <c r="AS172" s="72"/>
      <c r="AT172" s="72"/>
      <c r="AU172" s="72"/>
      <c r="AV172" s="72"/>
      <c r="AW172" s="72"/>
      <c r="AX172" s="72"/>
      <c r="AY172" s="72"/>
      <c r="AZ172" s="72"/>
      <c r="BA172" s="72"/>
      <c r="BB172" s="72"/>
      <c r="BC172" s="72"/>
      <c r="BD172" s="72"/>
      <c r="BE172" s="72"/>
      <c r="BF172" s="72"/>
      <c r="BG172" s="72"/>
      <c r="BH172" s="72"/>
      <c r="BI172" s="72"/>
      <c r="BJ172" s="72"/>
      <c r="BK172" s="72"/>
      <c r="BL172" s="72"/>
      <c r="BM172" s="72"/>
      <c r="BN172" s="72"/>
      <c r="BO172" s="72"/>
      <c r="BP172" s="72"/>
      <c r="BQ172" s="72"/>
      <c r="BR172" s="72"/>
      <c r="BS172" s="72"/>
      <c r="BT172" s="72"/>
      <c r="BU172" s="72"/>
      <c r="BV172" s="72"/>
      <c r="BW172" s="72"/>
      <c r="BX172" s="72"/>
      <c r="BY172" s="72"/>
      <c r="BZ172" s="72"/>
      <c r="CA172" s="72"/>
      <c r="CB172" s="72"/>
      <c r="CC172" s="72"/>
      <c r="CD172" s="72"/>
    </row>
    <row r="173" spans="1:83" s="70" customFormat="1" ht="6.95" customHeight="1" x14ac:dyDescent="0.2">
      <c r="A173" s="111"/>
      <c r="B173" s="106"/>
      <c r="C173" s="105"/>
      <c r="D173" s="105"/>
      <c r="E173" s="105"/>
      <c r="F173" s="105"/>
      <c r="G173" s="105"/>
      <c r="H173" s="107"/>
      <c r="I173" s="107"/>
      <c r="J173" s="107"/>
      <c r="K173" s="108"/>
      <c r="L173" s="108"/>
      <c r="M173" s="108"/>
      <c r="N173" s="108"/>
      <c r="O173" s="112"/>
      <c r="P173" s="108"/>
      <c r="Q173" s="108"/>
      <c r="R173" s="108"/>
      <c r="S173" s="112"/>
      <c r="T173" s="72"/>
      <c r="U173" s="72"/>
      <c r="V173" s="72"/>
      <c r="W173" s="72"/>
      <c r="X173" s="72"/>
      <c r="Y173" s="72"/>
      <c r="Z173" s="72"/>
      <c r="AA173" s="72"/>
      <c r="AB173" s="72"/>
      <c r="AC173" s="72"/>
      <c r="AD173" s="72"/>
      <c r="AE173" s="72"/>
      <c r="AF173" s="72"/>
      <c r="AG173" s="72"/>
      <c r="AH173" s="72"/>
      <c r="AI173" s="72"/>
      <c r="AJ173" s="72"/>
      <c r="AK173" s="72"/>
      <c r="AL173" s="72"/>
      <c r="AM173" s="72"/>
      <c r="AN173" s="72"/>
      <c r="AO173" s="72"/>
      <c r="AP173" s="72"/>
      <c r="AQ173" s="72"/>
      <c r="AR173" s="72"/>
      <c r="AS173" s="72"/>
      <c r="AT173" s="72"/>
      <c r="AU173" s="72"/>
      <c r="AV173" s="72"/>
      <c r="AW173" s="72"/>
      <c r="AX173" s="72"/>
      <c r="AY173" s="72"/>
      <c r="AZ173" s="72"/>
      <c r="BA173" s="72"/>
      <c r="BB173" s="72"/>
      <c r="BC173" s="72"/>
      <c r="BD173" s="72"/>
      <c r="BE173" s="72"/>
      <c r="BF173" s="72"/>
      <c r="BG173" s="72"/>
      <c r="BH173" s="72"/>
      <c r="BI173" s="72"/>
      <c r="BJ173" s="72"/>
      <c r="BK173" s="72"/>
      <c r="BL173" s="72"/>
      <c r="BM173" s="72"/>
      <c r="BN173" s="72"/>
      <c r="BO173" s="72"/>
      <c r="BP173" s="72"/>
      <c r="BQ173" s="72"/>
      <c r="BR173" s="72"/>
      <c r="BS173" s="72"/>
      <c r="BT173" s="72"/>
      <c r="BU173" s="72"/>
      <c r="BV173" s="72"/>
      <c r="BW173" s="72"/>
      <c r="BX173" s="72"/>
      <c r="BY173" s="72"/>
      <c r="BZ173" s="72"/>
      <c r="CA173" s="72"/>
      <c r="CB173" s="72"/>
      <c r="CC173" s="72"/>
      <c r="CD173" s="72"/>
    </row>
    <row r="174" spans="1:83" s="70" customFormat="1" ht="24" customHeight="1" x14ac:dyDescent="0.25">
      <c r="A174" s="110" t="s">
        <v>176</v>
      </c>
      <c r="B174" s="109"/>
      <c r="C174" s="104"/>
      <c r="D174" s="104"/>
      <c r="E174" s="104"/>
      <c r="F174" s="104"/>
      <c r="G174" s="104" t="s">
        <v>177</v>
      </c>
      <c r="H174" s="728"/>
      <c r="I174" s="728"/>
      <c r="J174" s="728"/>
      <c r="K174" s="728"/>
      <c r="L174" s="699">
        <f>D22+D49+D78+D112</f>
        <v>0</v>
      </c>
      <c r="M174" s="699"/>
      <c r="N174" s="699">
        <f>L174*1.22</f>
        <v>0</v>
      </c>
      <c r="O174" s="700"/>
      <c r="P174" s="697">
        <f>H174*36</f>
        <v>0</v>
      </c>
      <c r="Q174" s="697"/>
      <c r="R174" s="699">
        <f>P174*1.22</f>
        <v>0</v>
      </c>
      <c r="S174" s="700"/>
      <c r="T174" s="72"/>
      <c r="U174" s="72"/>
      <c r="V174" s="72"/>
      <c r="W174" s="72"/>
      <c r="X174" s="72"/>
      <c r="Y174" s="72"/>
      <c r="Z174" s="72"/>
      <c r="AA174" s="72"/>
      <c r="AB174" s="72"/>
      <c r="AC174" s="72"/>
      <c r="AD174" s="72"/>
      <c r="AE174" s="72"/>
      <c r="AF174" s="72"/>
      <c r="AG174" s="72"/>
      <c r="AH174" s="72"/>
      <c r="AI174" s="72"/>
      <c r="AJ174" s="72"/>
      <c r="AK174" s="72"/>
      <c r="AL174" s="72"/>
      <c r="AM174" s="72"/>
      <c r="AN174" s="72"/>
      <c r="AO174" s="72"/>
      <c r="AP174" s="72"/>
      <c r="AQ174" s="72"/>
      <c r="AR174" s="72"/>
      <c r="AS174" s="72"/>
      <c r="AT174" s="72"/>
      <c r="AU174" s="72"/>
      <c r="AV174" s="72"/>
      <c r="AW174" s="72"/>
      <c r="AX174" s="72"/>
      <c r="AY174" s="72"/>
      <c r="AZ174" s="72"/>
      <c r="BA174" s="72"/>
      <c r="BB174" s="72"/>
      <c r="BC174" s="72"/>
      <c r="BD174" s="72"/>
      <c r="BE174" s="72"/>
      <c r="BF174" s="72"/>
      <c r="BG174" s="72"/>
      <c r="BH174" s="72"/>
      <c r="BI174" s="72"/>
      <c r="BJ174" s="72"/>
      <c r="BK174" s="72"/>
      <c r="BL174" s="72"/>
      <c r="BM174" s="72"/>
      <c r="BN174" s="72"/>
      <c r="BO174" s="72"/>
      <c r="BP174" s="72"/>
      <c r="BQ174" s="72"/>
      <c r="BR174" s="72"/>
      <c r="BS174" s="72"/>
      <c r="BT174" s="72"/>
      <c r="BU174" s="72"/>
      <c r="BV174" s="72"/>
      <c r="BW174" s="72"/>
      <c r="BX174" s="72"/>
      <c r="BY174" s="72"/>
      <c r="BZ174" s="72"/>
      <c r="CA174" s="72"/>
      <c r="CB174" s="72"/>
      <c r="CC174" s="72"/>
      <c r="CD174" s="72"/>
    </row>
    <row r="175" spans="1:83" s="70" customFormat="1" ht="6.95" customHeight="1" x14ac:dyDescent="0.2">
      <c r="A175" s="111"/>
      <c r="B175" s="106"/>
      <c r="C175" s="105"/>
      <c r="D175" s="105"/>
      <c r="E175" s="105"/>
      <c r="F175" s="105"/>
      <c r="G175" s="105"/>
      <c r="H175" s="107"/>
      <c r="I175" s="107"/>
      <c r="J175" s="107"/>
      <c r="K175" s="108"/>
      <c r="L175" s="108"/>
      <c r="M175" s="108"/>
      <c r="N175" s="108"/>
      <c r="O175" s="112"/>
      <c r="P175" s="108"/>
      <c r="Q175" s="108"/>
      <c r="R175" s="108"/>
      <c r="S175" s="112"/>
      <c r="T175" s="72"/>
      <c r="U175" s="72"/>
      <c r="V175" s="72"/>
      <c r="W175" s="72"/>
      <c r="X175" s="72"/>
      <c r="Y175" s="72"/>
      <c r="Z175" s="72"/>
      <c r="AA175" s="72"/>
      <c r="AB175" s="72"/>
      <c r="AC175" s="72"/>
      <c r="AD175" s="72"/>
      <c r="AE175" s="72"/>
      <c r="AF175" s="72"/>
      <c r="AG175" s="72"/>
      <c r="AH175" s="72"/>
      <c r="AI175" s="72"/>
      <c r="AJ175" s="72"/>
      <c r="AK175" s="72"/>
      <c r="AL175" s="72"/>
      <c r="AM175" s="72"/>
      <c r="AN175" s="72"/>
      <c r="AO175" s="72"/>
      <c r="AP175" s="72"/>
      <c r="AQ175" s="72"/>
      <c r="AR175" s="72"/>
      <c r="AS175" s="72"/>
      <c r="AT175" s="72"/>
      <c r="AU175" s="72"/>
      <c r="AV175" s="72"/>
      <c r="AW175" s="72"/>
      <c r="AX175" s="72"/>
      <c r="AY175" s="72"/>
      <c r="AZ175" s="72"/>
      <c r="BA175" s="72"/>
      <c r="BB175" s="72"/>
      <c r="BC175" s="72"/>
      <c r="BD175" s="72"/>
      <c r="BE175" s="72"/>
      <c r="BF175" s="72"/>
      <c r="BG175" s="72"/>
      <c r="BH175" s="72"/>
      <c r="BI175" s="72"/>
      <c r="BJ175" s="72"/>
      <c r="BK175" s="72"/>
      <c r="BL175" s="72"/>
      <c r="BM175" s="72"/>
      <c r="BN175" s="72"/>
      <c r="BO175" s="72"/>
      <c r="BP175" s="72"/>
      <c r="BQ175" s="72"/>
      <c r="BR175" s="72"/>
      <c r="BS175" s="72"/>
      <c r="BT175" s="72"/>
      <c r="BU175" s="72"/>
      <c r="BV175" s="72"/>
      <c r="BW175" s="72"/>
      <c r="BX175" s="72"/>
      <c r="BY175" s="72"/>
      <c r="BZ175" s="72"/>
      <c r="CA175" s="72"/>
      <c r="CB175" s="72"/>
      <c r="CC175" s="72"/>
      <c r="CD175" s="72"/>
    </row>
    <row r="176" spans="1:83" s="70" customFormat="1" ht="24" customHeight="1" thickBot="1" x14ac:dyDescent="0.3">
      <c r="A176" s="117" t="s">
        <v>178</v>
      </c>
      <c r="B176" s="118"/>
      <c r="C176" s="119"/>
      <c r="D176" s="119"/>
      <c r="E176" s="119"/>
      <c r="F176" s="119"/>
      <c r="G176" s="119"/>
      <c r="H176" s="729"/>
      <c r="I176" s="729"/>
      <c r="J176" s="729"/>
      <c r="K176" s="729"/>
      <c r="L176" s="701">
        <f>SUM(L172:M175)</f>
        <v>0</v>
      </c>
      <c r="M176" s="701"/>
      <c r="N176" s="701">
        <f>SUM(N172:O175)</f>
        <v>0</v>
      </c>
      <c r="O176" s="702"/>
      <c r="P176" s="701">
        <f>SUM(P172:Q175)</f>
        <v>0</v>
      </c>
      <c r="Q176" s="701"/>
      <c r="R176" s="701">
        <f>SUM(R172:S175)</f>
        <v>0</v>
      </c>
      <c r="S176" s="702"/>
      <c r="T176" s="72"/>
      <c r="U176" s="72"/>
      <c r="V176" s="72"/>
      <c r="W176" s="72"/>
      <c r="X176" s="72"/>
      <c r="Y176" s="72"/>
      <c r="Z176" s="72"/>
      <c r="AA176" s="72"/>
      <c r="AB176" s="72"/>
      <c r="AC176" s="72"/>
      <c r="AD176" s="72"/>
      <c r="AE176" s="72"/>
      <c r="AF176" s="72"/>
      <c r="AG176" s="72"/>
      <c r="AH176" s="72"/>
      <c r="AI176" s="72"/>
      <c r="AJ176" s="72"/>
      <c r="AK176" s="72"/>
      <c r="AL176" s="72"/>
      <c r="AM176" s="72"/>
      <c r="AN176" s="72"/>
      <c r="AO176" s="72"/>
      <c r="AP176" s="72"/>
      <c r="AQ176" s="72"/>
      <c r="AR176" s="72"/>
      <c r="AS176" s="72"/>
      <c r="AT176" s="72"/>
      <c r="AU176" s="72"/>
      <c r="AV176" s="72"/>
      <c r="AW176" s="72"/>
      <c r="AX176" s="72"/>
      <c r="AY176" s="72"/>
      <c r="AZ176" s="72"/>
      <c r="BA176" s="72"/>
      <c r="BB176" s="72"/>
      <c r="BC176" s="72"/>
      <c r="BD176" s="72"/>
      <c r="BE176" s="72"/>
      <c r="BF176" s="72"/>
      <c r="BG176" s="72"/>
      <c r="BH176" s="72"/>
      <c r="BI176" s="72"/>
      <c r="BJ176" s="72"/>
      <c r="BK176" s="72"/>
      <c r="BL176" s="72"/>
      <c r="BM176" s="72"/>
      <c r="BN176" s="72"/>
      <c r="BO176" s="72"/>
      <c r="BP176" s="72"/>
      <c r="BQ176" s="72"/>
      <c r="BR176" s="72"/>
      <c r="BS176" s="72"/>
      <c r="BT176" s="72"/>
      <c r="BU176" s="72"/>
      <c r="BV176" s="72"/>
      <c r="BW176" s="72"/>
      <c r="BX176" s="72"/>
      <c r="BY176" s="72"/>
      <c r="BZ176" s="72"/>
      <c r="CA176" s="72"/>
      <c r="CB176" s="72"/>
      <c r="CC176" s="72"/>
      <c r="CD176" s="72"/>
    </row>
    <row r="177" spans="1:82" s="91" customFormat="1" ht="24" customHeight="1" x14ac:dyDescent="0.25">
      <c r="A177" s="122"/>
      <c r="B177" s="123"/>
      <c r="C177" s="124"/>
      <c r="D177" s="124"/>
      <c r="E177" s="124"/>
      <c r="F177" s="124"/>
      <c r="G177" s="124"/>
      <c r="H177" s="125"/>
      <c r="I177" s="125"/>
      <c r="J177" s="125"/>
      <c r="K177" s="125"/>
      <c r="L177" s="126"/>
      <c r="M177" s="126"/>
      <c r="N177" s="126"/>
      <c r="O177" s="126"/>
      <c r="P177" s="127"/>
      <c r="Q177" s="127"/>
      <c r="R177" s="127"/>
      <c r="S177" s="127"/>
      <c r="T177" s="92"/>
      <c r="U177" s="92"/>
      <c r="V177" s="92"/>
      <c r="W177" s="92"/>
      <c r="X177" s="92"/>
      <c r="Y177" s="92"/>
      <c r="Z177" s="92"/>
      <c r="AA177" s="92"/>
      <c r="AB177" s="92"/>
      <c r="AC177" s="92"/>
      <c r="AD177" s="92"/>
      <c r="AE177" s="92"/>
      <c r="AF177" s="92"/>
      <c r="AG177" s="92"/>
      <c r="AH177" s="92"/>
      <c r="AI177" s="92"/>
      <c r="AJ177" s="92"/>
      <c r="AK177" s="92"/>
      <c r="AL177" s="92"/>
      <c r="AM177" s="92"/>
      <c r="AN177" s="92"/>
      <c r="AO177" s="92"/>
      <c r="AP177" s="92"/>
      <c r="AQ177" s="92"/>
      <c r="AR177" s="92"/>
      <c r="AS177" s="92"/>
      <c r="AT177" s="92"/>
      <c r="AU177" s="92"/>
      <c r="AV177" s="92"/>
      <c r="AW177" s="92"/>
      <c r="AX177" s="92"/>
      <c r="AY177" s="92"/>
      <c r="AZ177" s="92"/>
      <c r="BA177" s="92"/>
      <c r="BB177" s="92"/>
      <c r="BC177" s="92"/>
      <c r="BD177" s="92"/>
      <c r="BE177" s="92"/>
      <c r="BF177" s="92"/>
      <c r="BG177" s="92"/>
      <c r="BH177" s="92"/>
      <c r="BI177" s="92"/>
      <c r="BJ177" s="92"/>
      <c r="BK177" s="92"/>
      <c r="BL177" s="92"/>
      <c r="BM177" s="92"/>
      <c r="BN177" s="92"/>
      <c r="BO177" s="92"/>
      <c r="BP177" s="92"/>
      <c r="BQ177" s="92"/>
      <c r="BR177" s="92"/>
      <c r="BS177" s="92"/>
      <c r="BT177" s="92"/>
      <c r="BU177" s="92"/>
      <c r="BV177" s="92"/>
      <c r="BW177" s="92"/>
      <c r="BX177" s="92"/>
      <c r="BY177" s="92"/>
      <c r="BZ177" s="92"/>
      <c r="CA177" s="92"/>
      <c r="CB177" s="92"/>
      <c r="CC177" s="92"/>
      <c r="CD177" s="92"/>
    </row>
    <row r="178" spans="1:82" s="91" customFormat="1" ht="24" customHeight="1" thickBot="1" x14ac:dyDescent="0.3">
      <c r="A178" s="122"/>
      <c r="B178" s="123"/>
      <c r="C178" s="124"/>
      <c r="D178" s="124"/>
      <c r="E178" s="124"/>
      <c r="F178" s="124"/>
      <c r="G178" s="124"/>
      <c r="H178" s="125"/>
      <c r="I178" s="125"/>
      <c r="J178" s="125"/>
      <c r="K178" s="125"/>
      <c r="L178" s="126"/>
      <c r="M178" s="126"/>
      <c r="N178" s="126"/>
      <c r="O178" s="126"/>
      <c r="P178" s="127"/>
      <c r="Q178" s="127"/>
      <c r="R178" s="127"/>
      <c r="S178" s="127"/>
      <c r="T178" s="92"/>
      <c r="U178" s="92"/>
      <c r="V178" s="92"/>
      <c r="W178" s="92"/>
      <c r="X178" s="92"/>
      <c r="Y178" s="92"/>
      <c r="Z178" s="92"/>
      <c r="AA178" s="92"/>
      <c r="AB178" s="92"/>
      <c r="AC178" s="92"/>
      <c r="AD178" s="92"/>
      <c r="AE178" s="92"/>
      <c r="AF178" s="92"/>
      <c r="AG178" s="92"/>
      <c r="AH178" s="92"/>
      <c r="AI178" s="92"/>
      <c r="AJ178" s="92"/>
      <c r="AK178" s="92"/>
      <c r="AL178" s="92"/>
      <c r="AM178" s="92"/>
      <c r="AN178" s="92"/>
      <c r="AO178" s="92"/>
      <c r="AP178" s="92"/>
      <c r="AQ178" s="92"/>
      <c r="AR178" s="92"/>
      <c r="AS178" s="92"/>
      <c r="AT178" s="92"/>
      <c r="AU178" s="92"/>
      <c r="AV178" s="92"/>
      <c r="AW178" s="92"/>
      <c r="AX178" s="92"/>
      <c r="AY178" s="92"/>
      <c r="AZ178" s="92"/>
      <c r="BA178" s="92"/>
      <c r="BB178" s="92"/>
      <c r="BC178" s="92"/>
      <c r="BD178" s="92"/>
      <c r="BE178" s="92"/>
      <c r="BF178" s="92"/>
      <c r="BG178" s="92"/>
      <c r="BH178" s="92"/>
      <c r="BI178" s="92"/>
      <c r="BJ178" s="92"/>
      <c r="BK178" s="92"/>
      <c r="BL178" s="92"/>
      <c r="BM178" s="92"/>
      <c r="BN178" s="92"/>
      <c r="BO178" s="92"/>
      <c r="BP178" s="92"/>
      <c r="BQ178" s="92"/>
      <c r="BR178" s="92"/>
      <c r="BS178" s="92"/>
      <c r="BT178" s="92"/>
      <c r="BU178" s="92"/>
      <c r="BV178" s="92"/>
      <c r="BW178" s="92"/>
      <c r="BX178" s="92"/>
      <c r="BY178" s="92"/>
      <c r="BZ178" s="92"/>
      <c r="CA178" s="92"/>
      <c r="CB178" s="92"/>
      <c r="CC178" s="92"/>
      <c r="CD178" s="92"/>
    </row>
    <row r="179" spans="1:82" s="70" customFormat="1" ht="18" x14ac:dyDescent="0.25">
      <c r="A179" s="666" t="s">
        <v>30</v>
      </c>
      <c r="B179" s="667"/>
      <c r="C179" s="668"/>
      <c r="D179" s="668"/>
      <c r="E179" s="668"/>
      <c r="F179" s="668"/>
      <c r="G179" s="668"/>
      <c r="H179" s="691" t="s">
        <v>171</v>
      </c>
      <c r="I179" s="691"/>
      <c r="J179" s="691"/>
      <c r="K179" s="691"/>
      <c r="L179" s="691" t="s">
        <v>174</v>
      </c>
      <c r="M179" s="691"/>
      <c r="N179" s="691"/>
      <c r="O179" s="703"/>
      <c r="P179" s="691" t="s">
        <v>246</v>
      </c>
      <c r="Q179" s="691"/>
      <c r="R179" s="691"/>
      <c r="S179" s="703"/>
      <c r="T179" s="72"/>
      <c r="U179" s="72"/>
      <c r="V179" s="72"/>
      <c r="W179" s="72"/>
      <c r="X179" s="72"/>
      <c r="Y179" s="72"/>
      <c r="Z179" s="72"/>
      <c r="AA179" s="72"/>
      <c r="AB179" s="72"/>
      <c r="AC179" s="72"/>
      <c r="AD179" s="72"/>
      <c r="AE179" s="72"/>
      <c r="AF179" s="72"/>
      <c r="AG179" s="72"/>
      <c r="AH179" s="72"/>
      <c r="AI179" s="72"/>
      <c r="AJ179" s="72"/>
      <c r="AK179" s="72"/>
      <c r="AL179" s="72"/>
      <c r="AM179" s="72"/>
      <c r="AN179" s="72"/>
      <c r="AO179" s="72"/>
      <c r="AP179" s="72"/>
      <c r="AQ179" s="72"/>
      <c r="AR179" s="72"/>
      <c r="AS179" s="72"/>
      <c r="AT179" s="72"/>
      <c r="AU179" s="72"/>
      <c r="AV179" s="72"/>
      <c r="AW179" s="72"/>
      <c r="AX179" s="72"/>
      <c r="AY179" s="72"/>
      <c r="AZ179" s="72"/>
      <c r="BA179" s="72"/>
      <c r="BB179" s="72"/>
      <c r="BC179" s="72"/>
      <c r="BD179" s="72"/>
      <c r="BE179" s="72"/>
      <c r="BF179" s="72"/>
      <c r="BG179" s="72"/>
      <c r="BH179" s="72"/>
      <c r="BI179" s="72"/>
      <c r="BJ179" s="72"/>
      <c r="BK179" s="72"/>
      <c r="BL179" s="72"/>
      <c r="BM179" s="72"/>
      <c r="BN179" s="72"/>
      <c r="BO179" s="72"/>
      <c r="BP179" s="72"/>
      <c r="BQ179" s="72"/>
      <c r="BR179" s="72"/>
      <c r="BS179" s="72"/>
      <c r="BT179" s="72"/>
      <c r="BU179" s="72"/>
      <c r="BV179" s="72"/>
      <c r="BW179" s="72"/>
      <c r="BX179" s="72"/>
      <c r="BY179" s="72"/>
      <c r="BZ179" s="72"/>
      <c r="CA179" s="72"/>
      <c r="CB179" s="72"/>
      <c r="CC179" s="72"/>
      <c r="CD179" s="72"/>
    </row>
    <row r="180" spans="1:82" s="70" customFormat="1" ht="18.75" thickBot="1" x14ac:dyDescent="0.3">
      <c r="A180" s="669"/>
      <c r="B180" s="670"/>
      <c r="C180" s="671"/>
      <c r="D180" s="671"/>
      <c r="E180" s="671"/>
      <c r="F180" s="671"/>
      <c r="G180" s="671"/>
      <c r="H180" s="695" t="s">
        <v>172</v>
      </c>
      <c r="I180" s="695"/>
      <c r="J180" s="695" t="s">
        <v>173</v>
      </c>
      <c r="K180" s="695"/>
      <c r="L180" s="695" t="s">
        <v>172</v>
      </c>
      <c r="M180" s="695"/>
      <c r="N180" s="695" t="s">
        <v>173</v>
      </c>
      <c r="O180" s="696"/>
      <c r="P180" s="695" t="s">
        <v>172</v>
      </c>
      <c r="Q180" s="695"/>
      <c r="R180" s="695" t="s">
        <v>173</v>
      </c>
      <c r="S180" s="696"/>
      <c r="T180" s="72"/>
      <c r="U180" s="72"/>
      <c r="V180" s="72"/>
      <c r="W180" s="72"/>
      <c r="X180" s="72"/>
      <c r="Y180" s="72"/>
      <c r="Z180" s="72"/>
      <c r="AA180" s="72"/>
      <c r="AB180" s="72"/>
      <c r="AC180" s="72"/>
      <c r="AD180" s="72"/>
      <c r="AE180" s="72"/>
      <c r="AF180" s="72"/>
      <c r="AG180" s="72"/>
      <c r="AH180" s="72"/>
      <c r="AI180" s="72"/>
      <c r="AJ180" s="72"/>
      <c r="AK180" s="72"/>
      <c r="AL180" s="72"/>
      <c r="AM180" s="72"/>
      <c r="AN180" s="72"/>
      <c r="AO180" s="72"/>
      <c r="AP180" s="72"/>
      <c r="AQ180" s="72"/>
      <c r="AR180" s="72"/>
      <c r="AS180" s="72"/>
      <c r="AT180" s="72"/>
      <c r="AU180" s="72"/>
      <c r="AV180" s="72"/>
      <c r="AW180" s="72"/>
      <c r="AX180" s="72"/>
      <c r="AY180" s="72"/>
      <c r="AZ180" s="72"/>
      <c r="BA180" s="72"/>
      <c r="BB180" s="72"/>
      <c r="BC180" s="72"/>
      <c r="BD180" s="72"/>
      <c r="BE180" s="72"/>
      <c r="BF180" s="72"/>
      <c r="BG180" s="72"/>
      <c r="BH180" s="72"/>
      <c r="BI180" s="72"/>
      <c r="BJ180" s="72"/>
      <c r="BK180" s="72"/>
      <c r="BL180" s="72"/>
      <c r="BM180" s="72"/>
      <c r="BN180" s="72"/>
      <c r="BO180" s="72"/>
      <c r="BP180" s="72"/>
      <c r="BQ180" s="72"/>
      <c r="BR180" s="72"/>
      <c r="BS180" s="72"/>
      <c r="BT180" s="72"/>
      <c r="BU180" s="72"/>
      <c r="BV180" s="72"/>
      <c r="BW180" s="72"/>
      <c r="BX180" s="72"/>
      <c r="BY180" s="72"/>
      <c r="BZ180" s="72"/>
      <c r="CA180" s="72"/>
      <c r="CB180" s="72"/>
      <c r="CC180" s="72"/>
      <c r="CD180" s="72"/>
    </row>
    <row r="181" spans="1:82" s="70" customFormat="1" ht="24" customHeight="1" x14ac:dyDescent="0.25">
      <c r="A181" s="113" t="s">
        <v>175</v>
      </c>
      <c r="B181" s="114"/>
      <c r="C181" s="115"/>
      <c r="D181" s="115"/>
      <c r="E181" s="115"/>
      <c r="F181" s="115"/>
      <c r="G181" s="116" t="s">
        <v>177</v>
      </c>
      <c r="H181" s="727">
        <f>F21+F48+F77+F111</f>
        <v>0</v>
      </c>
      <c r="I181" s="727"/>
      <c r="J181" s="727">
        <f>H181*1.22</f>
        <v>0</v>
      </c>
      <c r="K181" s="727"/>
      <c r="L181" s="697">
        <f>H181*12</f>
        <v>0</v>
      </c>
      <c r="M181" s="697"/>
      <c r="N181" s="697">
        <f>L181*1.22</f>
        <v>0</v>
      </c>
      <c r="O181" s="698"/>
      <c r="P181" s="697">
        <f>H181*36</f>
        <v>0</v>
      </c>
      <c r="Q181" s="697"/>
      <c r="R181" s="697">
        <f>P181*1.22</f>
        <v>0</v>
      </c>
      <c r="S181" s="698"/>
      <c r="T181" s="72"/>
      <c r="U181" s="72"/>
      <c r="V181" s="72"/>
      <c r="W181" s="72"/>
      <c r="X181" s="72"/>
      <c r="Y181" s="72"/>
      <c r="Z181" s="72"/>
      <c r="AA181" s="72"/>
      <c r="AB181" s="72"/>
      <c r="AC181" s="72"/>
      <c r="AD181" s="72"/>
      <c r="AE181" s="72"/>
      <c r="AF181" s="72"/>
      <c r="AG181" s="72"/>
      <c r="AH181" s="72"/>
      <c r="AI181" s="72"/>
      <c r="AJ181" s="72"/>
      <c r="AK181" s="72"/>
      <c r="AL181" s="72"/>
      <c r="AM181" s="72"/>
      <c r="AN181" s="72"/>
      <c r="AO181" s="72"/>
      <c r="AP181" s="72"/>
      <c r="AQ181" s="72"/>
      <c r="AR181" s="72"/>
      <c r="AS181" s="72"/>
      <c r="AT181" s="72"/>
      <c r="AU181" s="72"/>
      <c r="AV181" s="72"/>
      <c r="AW181" s="72"/>
      <c r="AX181" s="72"/>
      <c r="AY181" s="72"/>
      <c r="AZ181" s="72"/>
      <c r="BA181" s="72"/>
      <c r="BB181" s="72"/>
      <c r="BC181" s="72"/>
      <c r="BD181" s="72"/>
      <c r="BE181" s="72"/>
      <c r="BF181" s="72"/>
      <c r="BG181" s="72"/>
      <c r="BH181" s="72"/>
      <c r="BI181" s="72"/>
      <c r="BJ181" s="72"/>
      <c r="BK181" s="72"/>
      <c r="BL181" s="72"/>
      <c r="BM181" s="72"/>
      <c r="BN181" s="72"/>
      <c r="BO181" s="72"/>
      <c r="BP181" s="72"/>
      <c r="BQ181" s="72"/>
      <c r="BR181" s="72"/>
      <c r="BS181" s="72"/>
      <c r="BT181" s="72"/>
      <c r="BU181" s="72"/>
      <c r="BV181" s="72"/>
      <c r="BW181" s="72"/>
      <c r="BX181" s="72"/>
      <c r="BY181" s="72"/>
      <c r="BZ181" s="72"/>
      <c r="CA181" s="72"/>
      <c r="CB181" s="72"/>
      <c r="CC181" s="72"/>
      <c r="CD181" s="72"/>
    </row>
    <row r="182" spans="1:82" s="70" customFormat="1" ht="6.95" customHeight="1" x14ac:dyDescent="0.2">
      <c r="A182" s="111"/>
      <c r="B182" s="106"/>
      <c r="C182" s="105"/>
      <c r="D182" s="105"/>
      <c r="E182" s="105"/>
      <c r="F182" s="105"/>
      <c r="G182" s="105"/>
      <c r="H182" s="107"/>
      <c r="I182" s="107"/>
      <c r="J182" s="107"/>
      <c r="K182" s="108"/>
      <c r="L182" s="108"/>
      <c r="M182" s="108"/>
      <c r="N182" s="108"/>
      <c r="O182" s="112"/>
      <c r="P182" s="108"/>
      <c r="Q182" s="108"/>
      <c r="R182" s="108"/>
      <c r="S182" s="112"/>
      <c r="T182" s="72"/>
      <c r="U182" s="72"/>
      <c r="V182" s="72"/>
      <c r="W182" s="72"/>
      <c r="X182" s="72"/>
      <c r="Y182" s="72"/>
      <c r="Z182" s="72"/>
      <c r="AA182" s="72"/>
      <c r="AB182" s="72"/>
      <c r="AC182" s="72"/>
      <c r="AD182" s="72"/>
      <c r="AE182" s="72"/>
      <c r="AF182" s="72"/>
      <c r="AG182" s="72"/>
      <c r="AH182" s="72"/>
      <c r="AI182" s="72"/>
      <c r="AJ182" s="72"/>
      <c r="AK182" s="72"/>
      <c r="AL182" s="72"/>
      <c r="AM182" s="72"/>
      <c r="AN182" s="72"/>
      <c r="AO182" s="72"/>
      <c r="AP182" s="72"/>
      <c r="AQ182" s="72"/>
      <c r="AR182" s="72"/>
      <c r="AS182" s="72"/>
      <c r="AT182" s="72"/>
      <c r="AU182" s="72"/>
      <c r="AV182" s="72"/>
      <c r="AW182" s="72"/>
      <c r="AX182" s="72"/>
      <c r="AY182" s="72"/>
      <c r="AZ182" s="72"/>
      <c r="BA182" s="72"/>
      <c r="BB182" s="72"/>
      <c r="BC182" s="72"/>
      <c r="BD182" s="72"/>
      <c r="BE182" s="72"/>
      <c r="BF182" s="72"/>
      <c r="BG182" s="72"/>
      <c r="BH182" s="72"/>
      <c r="BI182" s="72"/>
      <c r="BJ182" s="72"/>
      <c r="BK182" s="72"/>
      <c r="BL182" s="72"/>
      <c r="BM182" s="72"/>
      <c r="BN182" s="72"/>
      <c r="BO182" s="72"/>
      <c r="BP182" s="72"/>
      <c r="BQ182" s="72"/>
      <c r="BR182" s="72"/>
      <c r="BS182" s="72"/>
      <c r="BT182" s="72"/>
      <c r="BU182" s="72"/>
      <c r="BV182" s="72"/>
      <c r="BW182" s="72"/>
      <c r="BX182" s="72"/>
      <c r="BY182" s="72"/>
      <c r="BZ182" s="72"/>
      <c r="CA182" s="72"/>
      <c r="CB182" s="72"/>
      <c r="CC182" s="72"/>
      <c r="CD182" s="72"/>
    </row>
    <row r="183" spans="1:82" s="70" customFormat="1" ht="24" customHeight="1" x14ac:dyDescent="0.25">
      <c r="A183" s="110" t="s">
        <v>176</v>
      </c>
      <c r="B183" s="109"/>
      <c r="C183" s="104"/>
      <c r="D183" s="104"/>
      <c r="E183" s="104"/>
      <c r="F183" s="104"/>
      <c r="G183" s="104" t="s">
        <v>177</v>
      </c>
      <c r="H183" s="728"/>
      <c r="I183" s="728"/>
      <c r="J183" s="728"/>
      <c r="K183" s="728"/>
      <c r="L183" s="699">
        <f>F22+F49+F78+F112</f>
        <v>0</v>
      </c>
      <c r="M183" s="699"/>
      <c r="N183" s="699">
        <f>L183*1.22</f>
        <v>0</v>
      </c>
      <c r="O183" s="700"/>
      <c r="P183" s="697">
        <f>H183*36</f>
        <v>0</v>
      </c>
      <c r="Q183" s="697"/>
      <c r="R183" s="699">
        <f>P183*1.22</f>
        <v>0</v>
      </c>
      <c r="S183" s="700"/>
      <c r="T183" s="72"/>
      <c r="U183" s="72"/>
      <c r="V183" s="72"/>
      <c r="W183" s="72"/>
      <c r="X183" s="72"/>
      <c r="Y183" s="72"/>
      <c r="Z183" s="72"/>
      <c r="AA183" s="72"/>
      <c r="AB183" s="72"/>
      <c r="AC183" s="72"/>
      <c r="AD183" s="72"/>
      <c r="AE183" s="72"/>
      <c r="AF183" s="72"/>
      <c r="AG183" s="72"/>
      <c r="AH183" s="72"/>
      <c r="AI183" s="72"/>
      <c r="AJ183" s="72"/>
      <c r="AK183" s="72"/>
      <c r="AL183" s="72"/>
      <c r="AM183" s="72"/>
      <c r="AN183" s="72"/>
      <c r="AO183" s="72"/>
      <c r="AP183" s="72"/>
      <c r="AQ183" s="72"/>
      <c r="AR183" s="72"/>
      <c r="AS183" s="72"/>
      <c r="AT183" s="72"/>
      <c r="AU183" s="72"/>
      <c r="AV183" s="72"/>
      <c r="AW183" s="72"/>
      <c r="AX183" s="72"/>
      <c r="AY183" s="72"/>
      <c r="AZ183" s="72"/>
      <c r="BA183" s="72"/>
      <c r="BB183" s="72"/>
      <c r="BC183" s="72"/>
      <c r="BD183" s="72"/>
      <c r="BE183" s="72"/>
      <c r="BF183" s="72"/>
      <c r="BG183" s="72"/>
      <c r="BH183" s="72"/>
      <c r="BI183" s="72"/>
      <c r="BJ183" s="72"/>
      <c r="BK183" s="72"/>
      <c r="BL183" s="72"/>
      <c r="BM183" s="72"/>
      <c r="BN183" s="72"/>
      <c r="BO183" s="72"/>
      <c r="BP183" s="72"/>
      <c r="BQ183" s="72"/>
      <c r="BR183" s="72"/>
      <c r="BS183" s="72"/>
      <c r="BT183" s="72"/>
      <c r="BU183" s="72"/>
      <c r="BV183" s="72"/>
      <c r="BW183" s="72"/>
      <c r="BX183" s="72"/>
      <c r="BY183" s="72"/>
      <c r="BZ183" s="72"/>
      <c r="CA183" s="72"/>
      <c r="CB183" s="72"/>
      <c r="CC183" s="72"/>
      <c r="CD183" s="72"/>
    </row>
    <row r="184" spans="1:82" s="70" customFormat="1" ht="6.95" customHeight="1" x14ac:dyDescent="0.2">
      <c r="A184" s="111"/>
      <c r="B184" s="106"/>
      <c r="C184" s="105"/>
      <c r="D184" s="105"/>
      <c r="E184" s="105"/>
      <c r="F184" s="105"/>
      <c r="G184" s="105"/>
      <c r="H184" s="107"/>
      <c r="I184" s="107"/>
      <c r="J184" s="107"/>
      <c r="K184" s="108"/>
      <c r="L184" s="108"/>
      <c r="M184" s="108"/>
      <c r="N184" s="108"/>
      <c r="O184" s="112"/>
      <c r="P184" s="108"/>
      <c r="Q184" s="108"/>
      <c r="R184" s="108"/>
      <c r="S184" s="112"/>
      <c r="T184" s="72"/>
      <c r="U184" s="72"/>
      <c r="V184" s="72"/>
      <c r="W184" s="72"/>
      <c r="X184" s="72"/>
      <c r="Y184" s="72"/>
      <c r="Z184" s="72"/>
      <c r="AA184" s="72"/>
      <c r="AB184" s="72"/>
      <c r="AC184" s="72"/>
      <c r="AD184" s="72"/>
      <c r="AE184" s="72"/>
      <c r="AF184" s="72"/>
      <c r="AG184" s="72"/>
      <c r="AH184" s="72"/>
      <c r="AI184" s="72"/>
      <c r="AJ184" s="72"/>
      <c r="AK184" s="72"/>
      <c r="AL184" s="72"/>
      <c r="AM184" s="72"/>
      <c r="AN184" s="72"/>
      <c r="AO184" s="72"/>
      <c r="AP184" s="72"/>
      <c r="AQ184" s="72"/>
      <c r="AR184" s="72"/>
      <c r="AS184" s="72"/>
      <c r="AT184" s="72"/>
      <c r="AU184" s="72"/>
      <c r="AV184" s="72"/>
      <c r="AW184" s="72"/>
      <c r="AX184" s="72"/>
      <c r="AY184" s="72"/>
      <c r="AZ184" s="72"/>
      <c r="BA184" s="72"/>
      <c r="BB184" s="72"/>
      <c r="BC184" s="72"/>
      <c r="BD184" s="72"/>
      <c r="BE184" s="72"/>
      <c r="BF184" s="72"/>
      <c r="BG184" s="72"/>
      <c r="BH184" s="72"/>
      <c r="BI184" s="72"/>
      <c r="BJ184" s="72"/>
      <c r="BK184" s="72"/>
      <c r="BL184" s="72"/>
      <c r="BM184" s="72"/>
      <c r="BN184" s="72"/>
      <c r="BO184" s="72"/>
      <c r="BP184" s="72"/>
      <c r="BQ184" s="72"/>
      <c r="BR184" s="72"/>
      <c r="BS184" s="72"/>
      <c r="BT184" s="72"/>
      <c r="BU184" s="72"/>
      <c r="BV184" s="72"/>
      <c r="BW184" s="72"/>
      <c r="BX184" s="72"/>
      <c r="BY184" s="72"/>
      <c r="BZ184" s="72"/>
      <c r="CA184" s="72"/>
      <c r="CB184" s="72"/>
      <c r="CC184" s="72"/>
      <c r="CD184" s="72"/>
    </row>
    <row r="185" spans="1:82" s="70" customFormat="1" ht="24" customHeight="1" thickBot="1" x14ac:dyDescent="0.3">
      <c r="A185" s="117" t="s">
        <v>178</v>
      </c>
      <c r="B185" s="118"/>
      <c r="C185" s="119"/>
      <c r="D185" s="119"/>
      <c r="E185" s="119"/>
      <c r="F185" s="119"/>
      <c r="G185" s="119"/>
      <c r="H185" s="729"/>
      <c r="I185" s="729"/>
      <c r="J185" s="729"/>
      <c r="K185" s="729"/>
      <c r="L185" s="701">
        <f>SUM(L181:M184)</f>
        <v>0</v>
      </c>
      <c r="M185" s="701"/>
      <c r="N185" s="701">
        <f>SUM(N181:O184)</f>
        <v>0</v>
      </c>
      <c r="O185" s="702"/>
      <c r="P185" s="701">
        <f>SUM(P181:Q184)</f>
        <v>0</v>
      </c>
      <c r="Q185" s="701"/>
      <c r="R185" s="701">
        <f>SUM(R181:S184)</f>
        <v>0</v>
      </c>
      <c r="S185" s="702"/>
      <c r="T185" s="72"/>
      <c r="U185" s="72"/>
      <c r="V185" s="72"/>
      <c r="W185" s="72"/>
      <c r="X185" s="72"/>
      <c r="Y185" s="72"/>
      <c r="Z185" s="72"/>
      <c r="AA185" s="72"/>
      <c r="AB185" s="72"/>
      <c r="AC185" s="72"/>
      <c r="AD185" s="72"/>
      <c r="AE185" s="72"/>
      <c r="AF185" s="72"/>
      <c r="AG185" s="72"/>
      <c r="AH185" s="72"/>
      <c r="AI185" s="72"/>
      <c r="AJ185" s="72"/>
      <c r="AK185" s="72"/>
      <c r="AL185" s="72"/>
      <c r="AM185" s="72"/>
      <c r="AN185" s="72"/>
      <c r="AO185" s="72"/>
      <c r="AP185" s="72"/>
      <c r="AQ185" s="72"/>
      <c r="AR185" s="72"/>
      <c r="AS185" s="72"/>
      <c r="AT185" s="72"/>
      <c r="AU185" s="72"/>
      <c r="AV185" s="72"/>
      <c r="AW185" s="72"/>
      <c r="AX185" s="72"/>
      <c r="AY185" s="72"/>
      <c r="AZ185" s="72"/>
      <c r="BA185" s="72"/>
      <c r="BB185" s="72"/>
      <c r="BC185" s="72"/>
      <c r="BD185" s="72"/>
      <c r="BE185" s="72"/>
      <c r="BF185" s="72"/>
      <c r="BG185" s="72"/>
      <c r="BH185" s="72"/>
      <c r="BI185" s="72"/>
      <c r="BJ185" s="72"/>
      <c r="BK185" s="72"/>
      <c r="BL185" s="72"/>
      <c r="BM185" s="72"/>
      <c r="BN185" s="72"/>
      <c r="BO185" s="72"/>
      <c r="BP185" s="72"/>
      <c r="BQ185" s="72"/>
      <c r="BR185" s="72"/>
      <c r="BS185" s="72"/>
      <c r="BT185" s="72"/>
      <c r="BU185" s="72"/>
      <c r="BV185" s="72"/>
      <c r="BW185" s="72"/>
      <c r="BX185" s="72"/>
      <c r="BY185" s="72"/>
      <c r="BZ185" s="72"/>
      <c r="CA185" s="72"/>
      <c r="CB185" s="72"/>
      <c r="CC185" s="72"/>
      <c r="CD185" s="72"/>
    </row>
    <row r="186" spans="1:82" s="91" customFormat="1" ht="24" customHeight="1" x14ac:dyDescent="0.25">
      <c r="A186" s="122"/>
      <c r="B186" s="123"/>
      <c r="C186" s="124"/>
      <c r="D186" s="124"/>
      <c r="E186" s="124"/>
      <c r="F186" s="124"/>
      <c r="G186" s="124"/>
      <c r="H186" s="125"/>
      <c r="I186" s="125"/>
      <c r="J186" s="125"/>
      <c r="K186" s="125"/>
      <c r="L186" s="126"/>
      <c r="M186" s="126"/>
      <c r="N186" s="126"/>
      <c r="O186" s="126"/>
      <c r="P186" s="127"/>
      <c r="Q186" s="127"/>
      <c r="R186" s="127"/>
      <c r="S186" s="127"/>
      <c r="T186" s="92"/>
      <c r="U186" s="92"/>
      <c r="V186" s="92"/>
      <c r="W186" s="92"/>
      <c r="X186" s="92"/>
      <c r="Y186" s="92"/>
      <c r="Z186" s="92"/>
      <c r="AA186" s="92"/>
      <c r="AB186" s="92"/>
      <c r="AC186" s="92"/>
      <c r="AD186" s="92"/>
      <c r="AE186" s="92"/>
      <c r="AF186" s="92"/>
      <c r="AG186" s="92"/>
      <c r="AH186" s="92"/>
      <c r="AI186" s="92"/>
      <c r="AJ186" s="92"/>
      <c r="AK186" s="92"/>
      <c r="AL186" s="92"/>
      <c r="AM186" s="92"/>
      <c r="AN186" s="92"/>
      <c r="AO186" s="92"/>
      <c r="AP186" s="92"/>
      <c r="AQ186" s="92"/>
      <c r="AR186" s="92"/>
      <c r="AS186" s="92"/>
      <c r="AT186" s="92"/>
      <c r="AU186" s="92"/>
      <c r="AV186" s="92"/>
      <c r="AW186" s="92"/>
      <c r="AX186" s="92"/>
      <c r="AY186" s="92"/>
      <c r="AZ186" s="92"/>
      <c r="BA186" s="92"/>
      <c r="BB186" s="92"/>
      <c r="BC186" s="92"/>
      <c r="BD186" s="92"/>
      <c r="BE186" s="92"/>
      <c r="BF186" s="92"/>
      <c r="BG186" s="92"/>
      <c r="BH186" s="92"/>
      <c r="BI186" s="92"/>
      <c r="BJ186" s="92"/>
      <c r="BK186" s="92"/>
      <c r="BL186" s="92"/>
      <c r="BM186" s="92"/>
      <c r="BN186" s="92"/>
      <c r="BO186" s="92"/>
      <c r="BP186" s="92"/>
      <c r="BQ186" s="92"/>
      <c r="BR186" s="92"/>
      <c r="BS186" s="92"/>
      <c r="BT186" s="92"/>
      <c r="BU186" s="92"/>
      <c r="BV186" s="92"/>
      <c r="BW186" s="92"/>
      <c r="BX186" s="92"/>
      <c r="BY186" s="92"/>
      <c r="BZ186" s="92"/>
      <c r="CA186" s="92"/>
      <c r="CB186" s="92"/>
      <c r="CC186" s="92"/>
      <c r="CD186" s="92"/>
    </row>
    <row r="187" spans="1:82" s="91" customFormat="1" ht="24" customHeight="1" thickBot="1" x14ac:dyDescent="0.3">
      <c r="A187" s="122"/>
      <c r="B187" s="123"/>
      <c r="C187" s="124"/>
      <c r="D187" s="124"/>
      <c r="E187" s="124"/>
      <c r="F187" s="124"/>
      <c r="G187" s="124"/>
      <c r="H187" s="125"/>
      <c r="I187" s="125"/>
      <c r="J187" s="125"/>
      <c r="K187" s="125"/>
      <c r="L187" s="126"/>
      <c r="M187" s="126"/>
      <c r="N187" s="126"/>
      <c r="O187" s="126"/>
      <c r="P187" s="127"/>
      <c r="Q187" s="127"/>
      <c r="R187" s="127"/>
      <c r="S187" s="127"/>
      <c r="T187" s="92"/>
      <c r="U187" s="92"/>
      <c r="V187" s="92"/>
      <c r="W187" s="92"/>
      <c r="X187" s="92"/>
      <c r="Y187" s="92"/>
      <c r="Z187" s="92"/>
      <c r="AA187" s="92"/>
      <c r="AB187" s="92"/>
      <c r="AC187" s="92"/>
      <c r="AD187" s="92"/>
      <c r="AE187" s="92"/>
      <c r="AF187" s="92"/>
      <c r="AG187" s="92"/>
      <c r="AH187" s="92"/>
      <c r="AI187" s="92"/>
      <c r="AJ187" s="92"/>
      <c r="AK187" s="92"/>
      <c r="AL187" s="92"/>
      <c r="AM187" s="92"/>
      <c r="AN187" s="92"/>
      <c r="AO187" s="92"/>
      <c r="AP187" s="92"/>
      <c r="AQ187" s="92"/>
      <c r="AR187" s="92"/>
      <c r="AS187" s="92"/>
      <c r="AT187" s="92"/>
      <c r="AU187" s="92"/>
      <c r="AV187" s="92"/>
      <c r="AW187" s="92"/>
      <c r="AX187" s="92"/>
      <c r="AY187" s="92"/>
      <c r="AZ187" s="92"/>
      <c r="BA187" s="92"/>
      <c r="BB187" s="92"/>
      <c r="BC187" s="92"/>
      <c r="BD187" s="92"/>
      <c r="BE187" s="92"/>
      <c r="BF187" s="92"/>
      <c r="BG187" s="92"/>
      <c r="BH187" s="92"/>
      <c r="BI187" s="92"/>
      <c r="BJ187" s="92"/>
      <c r="BK187" s="92"/>
      <c r="BL187" s="92"/>
      <c r="BM187" s="92"/>
      <c r="BN187" s="92"/>
      <c r="BO187" s="92"/>
      <c r="BP187" s="92"/>
      <c r="BQ187" s="92"/>
      <c r="BR187" s="92"/>
      <c r="BS187" s="92"/>
      <c r="BT187" s="92"/>
      <c r="BU187" s="92"/>
      <c r="BV187" s="92"/>
      <c r="BW187" s="92"/>
      <c r="BX187" s="92"/>
      <c r="BY187" s="92"/>
      <c r="BZ187" s="92"/>
      <c r="CA187" s="92"/>
      <c r="CB187" s="92"/>
      <c r="CC187" s="92"/>
      <c r="CD187" s="92"/>
    </row>
    <row r="188" spans="1:82" s="70" customFormat="1" ht="18" x14ac:dyDescent="0.25">
      <c r="A188" s="666" t="s">
        <v>29</v>
      </c>
      <c r="B188" s="667"/>
      <c r="C188" s="668"/>
      <c r="D188" s="668"/>
      <c r="E188" s="668"/>
      <c r="F188" s="668"/>
      <c r="G188" s="668"/>
      <c r="H188" s="691" t="s">
        <v>171</v>
      </c>
      <c r="I188" s="691"/>
      <c r="J188" s="691"/>
      <c r="K188" s="691"/>
      <c r="L188" s="691" t="s">
        <v>174</v>
      </c>
      <c r="M188" s="691"/>
      <c r="N188" s="691"/>
      <c r="O188" s="703"/>
      <c r="P188" s="691" t="s">
        <v>246</v>
      </c>
      <c r="Q188" s="691"/>
      <c r="R188" s="691"/>
      <c r="S188" s="703"/>
      <c r="T188" s="72"/>
      <c r="U188" s="72"/>
      <c r="V188" s="72"/>
      <c r="W188" s="72"/>
      <c r="X188" s="72"/>
      <c r="Y188" s="72"/>
      <c r="Z188" s="72"/>
      <c r="AA188" s="72"/>
      <c r="AB188" s="72"/>
      <c r="AC188" s="72"/>
      <c r="AD188" s="72"/>
      <c r="AE188" s="72"/>
      <c r="AF188" s="72"/>
      <c r="AG188" s="72"/>
      <c r="AH188" s="72"/>
      <c r="AI188" s="72"/>
      <c r="AJ188" s="72"/>
      <c r="AK188" s="72"/>
      <c r="AL188" s="72"/>
      <c r="AM188" s="72"/>
      <c r="AN188" s="72"/>
      <c r="AO188" s="72"/>
      <c r="AP188" s="72"/>
      <c r="AQ188" s="72"/>
      <c r="AR188" s="72"/>
      <c r="AS188" s="72"/>
      <c r="AT188" s="72"/>
      <c r="AU188" s="72"/>
      <c r="AV188" s="72"/>
      <c r="AW188" s="72"/>
      <c r="AX188" s="72"/>
      <c r="AY188" s="72"/>
      <c r="AZ188" s="72"/>
      <c r="BA188" s="72"/>
      <c r="BB188" s="72"/>
      <c r="BC188" s="72"/>
      <c r="BD188" s="72"/>
      <c r="BE188" s="72"/>
      <c r="BF188" s="72"/>
      <c r="BG188" s="72"/>
      <c r="BH188" s="72"/>
      <c r="BI188" s="72"/>
      <c r="BJ188" s="72"/>
      <c r="BK188" s="72"/>
      <c r="BL188" s="72"/>
      <c r="BM188" s="72"/>
      <c r="BN188" s="72"/>
      <c r="BO188" s="72"/>
      <c r="BP188" s="72"/>
      <c r="BQ188" s="72"/>
      <c r="BR188" s="72"/>
      <c r="BS188" s="72"/>
      <c r="BT188" s="72"/>
      <c r="BU188" s="72"/>
      <c r="BV188" s="72"/>
      <c r="BW188" s="72"/>
      <c r="BX188" s="72"/>
      <c r="BY188" s="72"/>
      <c r="BZ188" s="72"/>
      <c r="CA188" s="72"/>
      <c r="CB188" s="72"/>
      <c r="CC188" s="72"/>
      <c r="CD188" s="72"/>
    </row>
    <row r="189" spans="1:82" s="70" customFormat="1" ht="18.75" thickBot="1" x14ac:dyDescent="0.3">
      <c r="A189" s="669"/>
      <c r="B189" s="670"/>
      <c r="C189" s="671"/>
      <c r="D189" s="671"/>
      <c r="E189" s="671"/>
      <c r="F189" s="671"/>
      <c r="G189" s="671"/>
      <c r="H189" s="695" t="s">
        <v>172</v>
      </c>
      <c r="I189" s="695"/>
      <c r="J189" s="695" t="s">
        <v>173</v>
      </c>
      <c r="K189" s="695"/>
      <c r="L189" s="695" t="s">
        <v>172</v>
      </c>
      <c r="M189" s="695"/>
      <c r="N189" s="695" t="s">
        <v>173</v>
      </c>
      <c r="O189" s="696"/>
      <c r="P189" s="695" t="s">
        <v>172</v>
      </c>
      <c r="Q189" s="695"/>
      <c r="R189" s="695" t="s">
        <v>173</v>
      </c>
      <c r="S189" s="696"/>
      <c r="T189" s="72"/>
      <c r="U189" s="72"/>
      <c r="V189" s="72"/>
      <c r="W189" s="72"/>
      <c r="X189" s="72"/>
      <c r="Y189" s="72"/>
      <c r="Z189" s="72"/>
      <c r="AA189" s="72"/>
      <c r="AB189" s="72"/>
      <c r="AC189" s="72"/>
      <c r="AD189" s="72"/>
      <c r="AE189" s="72"/>
      <c r="AF189" s="72"/>
      <c r="AG189" s="72"/>
      <c r="AH189" s="72"/>
      <c r="AI189" s="72"/>
      <c r="AJ189" s="72"/>
      <c r="AK189" s="72"/>
      <c r="AL189" s="72"/>
      <c r="AM189" s="72"/>
      <c r="AN189" s="72"/>
      <c r="AO189" s="72"/>
      <c r="AP189" s="72"/>
      <c r="AQ189" s="72"/>
      <c r="AR189" s="72"/>
      <c r="AS189" s="72"/>
      <c r="AT189" s="72"/>
      <c r="AU189" s="72"/>
      <c r="AV189" s="72"/>
      <c r="AW189" s="72"/>
      <c r="AX189" s="72"/>
      <c r="AY189" s="72"/>
      <c r="AZ189" s="72"/>
      <c r="BA189" s="72"/>
      <c r="BB189" s="72"/>
      <c r="BC189" s="72"/>
      <c r="BD189" s="72"/>
      <c r="BE189" s="72"/>
      <c r="BF189" s="72"/>
      <c r="BG189" s="72"/>
      <c r="BH189" s="72"/>
      <c r="BI189" s="72"/>
      <c r="BJ189" s="72"/>
      <c r="BK189" s="72"/>
      <c r="BL189" s="72"/>
      <c r="BM189" s="72"/>
      <c r="BN189" s="72"/>
      <c r="BO189" s="72"/>
      <c r="BP189" s="72"/>
      <c r="BQ189" s="72"/>
      <c r="BR189" s="72"/>
      <c r="BS189" s="72"/>
      <c r="BT189" s="72"/>
      <c r="BU189" s="72"/>
      <c r="BV189" s="72"/>
      <c r="BW189" s="72"/>
      <c r="BX189" s="72"/>
      <c r="BY189" s="72"/>
      <c r="BZ189" s="72"/>
      <c r="CA189" s="72"/>
      <c r="CB189" s="72"/>
      <c r="CC189" s="72"/>
      <c r="CD189" s="72"/>
    </row>
    <row r="190" spans="1:82" s="70" customFormat="1" ht="24" customHeight="1" x14ac:dyDescent="0.25">
      <c r="A190" s="113" t="s">
        <v>175</v>
      </c>
      <c r="B190" s="114"/>
      <c r="C190" s="115"/>
      <c r="D190" s="115"/>
      <c r="E190" s="115"/>
      <c r="F190" s="115"/>
      <c r="G190" s="116" t="s">
        <v>177</v>
      </c>
      <c r="H190" s="727">
        <f>H21+H48+H77+H111</f>
        <v>0</v>
      </c>
      <c r="I190" s="727"/>
      <c r="J190" s="727">
        <f>H190*1.22</f>
        <v>0</v>
      </c>
      <c r="K190" s="727"/>
      <c r="L190" s="697">
        <f>H190*12</f>
        <v>0</v>
      </c>
      <c r="M190" s="697"/>
      <c r="N190" s="697">
        <f>L190*1.22</f>
        <v>0</v>
      </c>
      <c r="O190" s="698"/>
      <c r="P190" s="697">
        <f>H190*36</f>
        <v>0</v>
      </c>
      <c r="Q190" s="697"/>
      <c r="R190" s="697">
        <f>P190*1.22</f>
        <v>0</v>
      </c>
      <c r="S190" s="698"/>
      <c r="T190" s="72"/>
      <c r="U190" s="72"/>
      <c r="V190" s="72"/>
      <c r="W190" s="72"/>
      <c r="X190" s="72"/>
      <c r="Y190" s="72"/>
      <c r="Z190" s="72"/>
      <c r="AA190" s="72"/>
      <c r="AB190" s="72"/>
      <c r="AC190" s="72"/>
      <c r="AD190" s="72"/>
      <c r="AE190" s="72"/>
      <c r="AF190" s="72"/>
      <c r="AG190" s="72"/>
      <c r="AH190" s="72"/>
      <c r="AI190" s="72"/>
      <c r="AJ190" s="72"/>
      <c r="AK190" s="72"/>
      <c r="AL190" s="72"/>
      <c r="AM190" s="72"/>
      <c r="AN190" s="72"/>
      <c r="AO190" s="72"/>
      <c r="AP190" s="72"/>
      <c r="AQ190" s="72"/>
      <c r="AR190" s="72"/>
      <c r="AS190" s="72"/>
      <c r="AT190" s="72"/>
      <c r="AU190" s="72"/>
      <c r="AV190" s="72"/>
      <c r="AW190" s="72"/>
      <c r="AX190" s="72"/>
      <c r="AY190" s="72"/>
      <c r="AZ190" s="72"/>
      <c r="BA190" s="72"/>
      <c r="BB190" s="72"/>
      <c r="BC190" s="72"/>
      <c r="BD190" s="72"/>
      <c r="BE190" s="72"/>
      <c r="BF190" s="72"/>
      <c r="BG190" s="72"/>
      <c r="BH190" s="72"/>
      <c r="BI190" s="72"/>
      <c r="BJ190" s="72"/>
      <c r="BK190" s="72"/>
      <c r="BL190" s="72"/>
      <c r="BM190" s="72"/>
      <c r="BN190" s="72"/>
      <c r="BO190" s="72"/>
      <c r="BP190" s="72"/>
      <c r="BQ190" s="72"/>
      <c r="BR190" s="72"/>
      <c r="BS190" s="72"/>
      <c r="BT190" s="72"/>
      <c r="BU190" s="72"/>
      <c r="BV190" s="72"/>
      <c r="BW190" s="72"/>
      <c r="BX190" s="72"/>
      <c r="BY190" s="72"/>
      <c r="BZ190" s="72"/>
      <c r="CA190" s="72"/>
      <c r="CB190" s="72"/>
      <c r="CC190" s="72"/>
      <c r="CD190" s="72"/>
    </row>
    <row r="191" spans="1:82" s="70" customFormat="1" ht="6.95" customHeight="1" x14ac:dyDescent="0.2">
      <c r="A191" s="111"/>
      <c r="B191" s="106"/>
      <c r="C191" s="105"/>
      <c r="D191" s="105"/>
      <c r="E191" s="105"/>
      <c r="F191" s="105"/>
      <c r="G191" s="105"/>
      <c r="H191" s="107"/>
      <c r="I191" s="107"/>
      <c r="J191" s="107"/>
      <c r="K191" s="108"/>
      <c r="L191" s="108"/>
      <c r="M191" s="108"/>
      <c r="N191" s="108"/>
      <c r="O191" s="112"/>
      <c r="P191" s="108"/>
      <c r="Q191" s="108"/>
      <c r="R191" s="108"/>
      <c r="S191" s="112"/>
      <c r="T191" s="72"/>
      <c r="U191" s="72"/>
      <c r="V191" s="72"/>
      <c r="W191" s="72"/>
      <c r="X191" s="72"/>
      <c r="Y191" s="72"/>
      <c r="Z191" s="72"/>
      <c r="AA191" s="72"/>
      <c r="AB191" s="72"/>
      <c r="AC191" s="72"/>
      <c r="AD191" s="72"/>
      <c r="AE191" s="72"/>
      <c r="AF191" s="72"/>
      <c r="AG191" s="72"/>
      <c r="AH191" s="72"/>
      <c r="AI191" s="72"/>
      <c r="AJ191" s="72"/>
      <c r="AK191" s="72"/>
      <c r="AL191" s="72"/>
      <c r="AM191" s="72"/>
      <c r="AN191" s="72"/>
      <c r="AO191" s="72"/>
      <c r="AP191" s="72"/>
      <c r="AQ191" s="72"/>
      <c r="AR191" s="72"/>
      <c r="AS191" s="72"/>
      <c r="AT191" s="72"/>
      <c r="AU191" s="72"/>
      <c r="AV191" s="72"/>
      <c r="AW191" s="72"/>
      <c r="AX191" s="72"/>
      <c r="AY191" s="72"/>
      <c r="AZ191" s="72"/>
      <c r="BA191" s="72"/>
      <c r="BB191" s="72"/>
      <c r="BC191" s="72"/>
      <c r="BD191" s="72"/>
      <c r="BE191" s="72"/>
      <c r="BF191" s="72"/>
      <c r="BG191" s="72"/>
      <c r="BH191" s="72"/>
      <c r="BI191" s="72"/>
      <c r="BJ191" s="72"/>
      <c r="BK191" s="72"/>
      <c r="BL191" s="72"/>
      <c r="BM191" s="72"/>
      <c r="BN191" s="72"/>
      <c r="BO191" s="72"/>
      <c r="BP191" s="72"/>
      <c r="BQ191" s="72"/>
      <c r="BR191" s="72"/>
      <c r="BS191" s="72"/>
      <c r="BT191" s="72"/>
      <c r="BU191" s="72"/>
      <c r="BV191" s="72"/>
      <c r="BW191" s="72"/>
      <c r="BX191" s="72"/>
      <c r="BY191" s="72"/>
      <c r="BZ191" s="72"/>
      <c r="CA191" s="72"/>
      <c r="CB191" s="72"/>
      <c r="CC191" s="72"/>
      <c r="CD191" s="72"/>
    </row>
    <row r="192" spans="1:82" s="70" customFormat="1" ht="24" customHeight="1" x14ac:dyDescent="0.25">
      <c r="A192" s="110" t="s">
        <v>176</v>
      </c>
      <c r="B192" s="109"/>
      <c r="C192" s="104"/>
      <c r="D192" s="104"/>
      <c r="E192" s="104"/>
      <c r="F192" s="104"/>
      <c r="G192" s="104" t="s">
        <v>177</v>
      </c>
      <c r="H192" s="728"/>
      <c r="I192" s="728"/>
      <c r="J192" s="728"/>
      <c r="K192" s="728"/>
      <c r="L192" s="699">
        <f>H22+H49+H78+H112</f>
        <v>0</v>
      </c>
      <c r="M192" s="699"/>
      <c r="N192" s="699">
        <f>L192*1.22</f>
        <v>0</v>
      </c>
      <c r="O192" s="700"/>
      <c r="P192" s="697">
        <f>H192*36</f>
        <v>0</v>
      </c>
      <c r="Q192" s="697"/>
      <c r="R192" s="699">
        <f>P192*1.22</f>
        <v>0</v>
      </c>
      <c r="S192" s="700"/>
      <c r="T192" s="72"/>
      <c r="U192" s="72"/>
      <c r="V192" s="72"/>
      <c r="W192" s="72"/>
      <c r="X192" s="72"/>
      <c r="Y192" s="72"/>
      <c r="Z192" s="72"/>
      <c r="AA192" s="72"/>
      <c r="AB192" s="72"/>
      <c r="AC192" s="72"/>
      <c r="AD192" s="72"/>
      <c r="AE192" s="72"/>
      <c r="AF192" s="72"/>
      <c r="AG192" s="72"/>
      <c r="AH192" s="72"/>
      <c r="AI192" s="72"/>
      <c r="AJ192" s="72"/>
      <c r="AK192" s="72"/>
      <c r="AL192" s="72"/>
      <c r="AM192" s="72"/>
      <c r="AN192" s="72"/>
      <c r="AO192" s="72"/>
      <c r="AP192" s="72"/>
      <c r="AQ192" s="72"/>
      <c r="AR192" s="72"/>
      <c r="AS192" s="72"/>
      <c r="AT192" s="72"/>
      <c r="AU192" s="72"/>
      <c r="AV192" s="72"/>
      <c r="AW192" s="72"/>
      <c r="AX192" s="72"/>
      <c r="AY192" s="72"/>
      <c r="AZ192" s="72"/>
      <c r="BA192" s="72"/>
      <c r="BB192" s="72"/>
      <c r="BC192" s="72"/>
      <c r="BD192" s="72"/>
      <c r="BE192" s="72"/>
      <c r="BF192" s="72"/>
      <c r="BG192" s="72"/>
      <c r="BH192" s="72"/>
      <c r="BI192" s="72"/>
      <c r="BJ192" s="72"/>
      <c r="BK192" s="72"/>
      <c r="BL192" s="72"/>
      <c r="BM192" s="72"/>
      <c r="BN192" s="72"/>
      <c r="BO192" s="72"/>
      <c r="BP192" s="72"/>
      <c r="BQ192" s="72"/>
      <c r="BR192" s="72"/>
      <c r="BS192" s="72"/>
      <c r="BT192" s="72"/>
      <c r="BU192" s="72"/>
      <c r="BV192" s="72"/>
      <c r="BW192" s="72"/>
      <c r="BX192" s="72"/>
      <c r="BY192" s="72"/>
      <c r="BZ192" s="72"/>
      <c r="CA192" s="72"/>
      <c r="CB192" s="72"/>
      <c r="CC192" s="72"/>
      <c r="CD192" s="72"/>
    </row>
    <row r="193" spans="1:82" s="70" customFormat="1" ht="6.95" customHeight="1" x14ac:dyDescent="0.2">
      <c r="A193" s="111"/>
      <c r="B193" s="106"/>
      <c r="C193" s="105"/>
      <c r="D193" s="105"/>
      <c r="E193" s="105"/>
      <c r="F193" s="105"/>
      <c r="G193" s="105"/>
      <c r="H193" s="107"/>
      <c r="I193" s="107"/>
      <c r="J193" s="107"/>
      <c r="K193" s="108"/>
      <c r="L193" s="108"/>
      <c r="M193" s="108"/>
      <c r="N193" s="108"/>
      <c r="O193" s="112"/>
      <c r="P193" s="108"/>
      <c r="Q193" s="108"/>
      <c r="R193" s="108"/>
      <c r="S193" s="112"/>
      <c r="T193" s="72"/>
      <c r="U193" s="72"/>
      <c r="V193" s="72"/>
      <c r="W193" s="72"/>
      <c r="X193" s="72"/>
      <c r="Y193" s="72"/>
      <c r="Z193" s="72"/>
      <c r="AA193" s="72"/>
      <c r="AB193" s="72"/>
      <c r="AC193" s="72"/>
      <c r="AD193" s="72"/>
      <c r="AE193" s="72"/>
      <c r="AF193" s="72"/>
      <c r="AG193" s="72"/>
      <c r="AH193" s="72"/>
      <c r="AI193" s="72"/>
      <c r="AJ193" s="72"/>
      <c r="AK193" s="72"/>
      <c r="AL193" s="72"/>
      <c r="AM193" s="72"/>
      <c r="AN193" s="72"/>
      <c r="AO193" s="72"/>
      <c r="AP193" s="72"/>
      <c r="AQ193" s="72"/>
      <c r="AR193" s="72"/>
      <c r="AS193" s="72"/>
      <c r="AT193" s="72"/>
      <c r="AU193" s="72"/>
      <c r="AV193" s="72"/>
      <c r="AW193" s="72"/>
      <c r="AX193" s="72"/>
      <c r="AY193" s="72"/>
      <c r="AZ193" s="72"/>
      <c r="BA193" s="72"/>
      <c r="BB193" s="72"/>
      <c r="BC193" s="72"/>
      <c r="BD193" s="72"/>
      <c r="BE193" s="72"/>
      <c r="BF193" s="72"/>
      <c r="BG193" s="72"/>
      <c r="BH193" s="72"/>
      <c r="BI193" s="72"/>
      <c r="BJ193" s="72"/>
      <c r="BK193" s="72"/>
      <c r="BL193" s="72"/>
      <c r="BM193" s="72"/>
      <c r="BN193" s="72"/>
      <c r="BO193" s="72"/>
      <c r="BP193" s="72"/>
      <c r="BQ193" s="72"/>
      <c r="BR193" s="72"/>
      <c r="BS193" s="72"/>
      <c r="BT193" s="72"/>
      <c r="BU193" s="72"/>
      <c r="BV193" s="72"/>
      <c r="BW193" s="72"/>
      <c r="BX193" s="72"/>
      <c r="BY193" s="72"/>
      <c r="BZ193" s="72"/>
      <c r="CA193" s="72"/>
      <c r="CB193" s="72"/>
      <c r="CC193" s="72"/>
      <c r="CD193" s="72"/>
    </row>
    <row r="194" spans="1:82" s="70" customFormat="1" ht="24" customHeight="1" thickBot="1" x14ac:dyDescent="0.3">
      <c r="A194" s="117" t="s">
        <v>178</v>
      </c>
      <c r="B194" s="118"/>
      <c r="C194" s="119"/>
      <c r="D194" s="119"/>
      <c r="E194" s="119"/>
      <c r="F194" s="119"/>
      <c r="G194" s="119"/>
      <c r="H194" s="729"/>
      <c r="I194" s="729"/>
      <c r="J194" s="729"/>
      <c r="K194" s="729"/>
      <c r="L194" s="701">
        <f>SUM(L190:M193)</f>
        <v>0</v>
      </c>
      <c r="M194" s="701"/>
      <c r="N194" s="701">
        <f>SUM(N190:O193)</f>
        <v>0</v>
      </c>
      <c r="O194" s="702"/>
      <c r="P194" s="701">
        <f>SUM(P190:Q193)</f>
        <v>0</v>
      </c>
      <c r="Q194" s="701"/>
      <c r="R194" s="701">
        <f>SUM(R190:S193)</f>
        <v>0</v>
      </c>
      <c r="S194" s="702"/>
      <c r="T194" s="72"/>
      <c r="U194" s="72"/>
      <c r="V194" s="72"/>
      <c r="W194" s="72"/>
      <c r="X194" s="72"/>
      <c r="Y194" s="72"/>
      <c r="Z194" s="72"/>
      <c r="AA194" s="72"/>
      <c r="AB194" s="72"/>
      <c r="AC194" s="72"/>
      <c r="AD194" s="72"/>
      <c r="AE194" s="72"/>
      <c r="AF194" s="72"/>
      <c r="AG194" s="72"/>
      <c r="AH194" s="72"/>
      <c r="AI194" s="72"/>
      <c r="AJ194" s="72"/>
      <c r="AK194" s="72"/>
      <c r="AL194" s="72"/>
      <c r="AM194" s="72"/>
      <c r="AN194" s="72"/>
      <c r="AO194" s="72"/>
      <c r="AP194" s="72"/>
      <c r="AQ194" s="72"/>
      <c r="AR194" s="72"/>
      <c r="AS194" s="72"/>
      <c r="AT194" s="72"/>
      <c r="AU194" s="72"/>
      <c r="AV194" s="72"/>
      <c r="AW194" s="72"/>
      <c r="AX194" s="72"/>
      <c r="AY194" s="72"/>
      <c r="AZ194" s="72"/>
      <c r="BA194" s="72"/>
      <c r="BB194" s="72"/>
      <c r="BC194" s="72"/>
      <c r="BD194" s="72"/>
      <c r="BE194" s="72"/>
      <c r="BF194" s="72"/>
      <c r="BG194" s="72"/>
      <c r="BH194" s="72"/>
      <c r="BI194" s="72"/>
      <c r="BJ194" s="72"/>
      <c r="BK194" s="72"/>
      <c r="BL194" s="72"/>
      <c r="BM194" s="72"/>
      <c r="BN194" s="72"/>
      <c r="BO194" s="72"/>
      <c r="BP194" s="72"/>
      <c r="BQ194" s="72"/>
      <c r="BR194" s="72"/>
      <c r="BS194" s="72"/>
      <c r="BT194" s="72"/>
      <c r="BU194" s="72"/>
      <c r="BV194" s="72"/>
      <c r="BW194" s="72"/>
      <c r="BX194" s="72"/>
      <c r="BY194" s="72"/>
      <c r="BZ194" s="72"/>
      <c r="CA194" s="72"/>
      <c r="CB194" s="72"/>
      <c r="CC194" s="72"/>
      <c r="CD194" s="72"/>
    </row>
    <row r="195" spans="1:82" s="91" customFormat="1" ht="24" customHeight="1" x14ac:dyDescent="0.25">
      <c r="A195" s="122"/>
      <c r="B195" s="123"/>
      <c r="C195" s="124"/>
      <c r="D195" s="124"/>
      <c r="E195" s="124"/>
      <c r="F195" s="124"/>
      <c r="G195" s="124"/>
      <c r="H195" s="125"/>
      <c r="I195" s="125"/>
      <c r="J195" s="125"/>
      <c r="K195" s="125"/>
      <c r="L195" s="126"/>
      <c r="M195" s="126"/>
      <c r="N195" s="126"/>
      <c r="O195" s="126"/>
      <c r="P195" s="127"/>
      <c r="Q195" s="127"/>
      <c r="R195" s="127"/>
      <c r="S195" s="127"/>
      <c r="T195" s="92"/>
      <c r="U195" s="92"/>
      <c r="V195" s="92"/>
      <c r="W195" s="92"/>
      <c r="X195" s="92"/>
      <c r="Y195" s="92"/>
      <c r="Z195" s="92"/>
      <c r="AA195" s="92"/>
      <c r="AB195" s="92"/>
      <c r="AC195" s="92"/>
      <c r="AD195" s="92"/>
      <c r="AE195" s="92"/>
      <c r="AF195" s="92"/>
      <c r="AG195" s="92"/>
      <c r="AH195" s="92"/>
      <c r="AI195" s="92"/>
      <c r="AJ195" s="92"/>
      <c r="AK195" s="92"/>
      <c r="AL195" s="92"/>
      <c r="AM195" s="92"/>
      <c r="AN195" s="92"/>
      <c r="AO195" s="92"/>
      <c r="AP195" s="92"/>
      <c r="AQ195" s="92"/>
      <c r="AR195" s="92"/>
      <c r="AS195" s="92"/>
      <c r="AT195" s="92"/>
      <c r="AU195" s="92"/>
      <c r="AV195" s="92"/>
      <c r="AW195" s="92"/>
      <c r="AX195" s="92"/>
      <c r="AY195" s="92"/>
      <c r="AZ195" s="92"/>
      <c r="BA195" s="92"/>
      <c r="BB195" s="92"/>
      <c r="BC195" s="92"/>
      <c r="BD195" s="92"/>
      <c r="BE195" s="92"/>
      <c r="BF195" s="92"/>
      <c r="BG195" s="92"/>
      <c r="BH195" s="92"/>
      <c r="BI195" s="92"/>
      <c r="BJ195" s="92"/>
      <c r="BK195" s="92"/>
      <c r="BL195" s="92"/>
      <c r="BM195" s="92"/>
      <c r="BN195" s="92"/>
      <c r="BO195" s="92"/>
      <c r="BP195" s="92"/>
      <c r="BQ195" s="92"/>
      <c r="BR195" s="92"/>
      <c r="BS195" s="92"/>
      <c r="BT195" s="92"/>
      <c r="BU195" s="92"/>
      <c r="BV195" s="92"/>
      <c r="BW195" s="92"/>
      <c r="BX195" s="92"/>
      <c r="BY195" s="92"/>
      <c r="BZ195" s="92"/>
      <c r="CA195" s="92"/>
      <c r="CB195" s="92"/>
      <c r="CC195" s="92"/>
      <c r="CD195" s="92"/>
    </row>
    <row r="196" spans="1:82" s="91" customFormat="1" ht="24" customHeight="1" thickBot="1" x14ac:dyDescent="0.3">
      <c r="A196" s="122"/>
      <c r="B196" s="123"/>
      <c r="C196" s="124"/>
      <c r="D196" s="124"/>
      <c r="E196" s="124"/>
      <c r="F196" s="124"/>
      <c r="G196" s="124"/>
      <c r="H196" s="125"/>
      <c r="I196" s="125"/>
      <c r="J196" s="125"/>
      <c r="K196" s="125"/>
      <c r="L196" s="126"/>
      <c r="M196" s="126"/>
      <c r="N196" s="126"/>
      <c r="O196" s="126"/>
      <c r="P196" s="127"/>
      <c r="Q196" s="127"/>
      <c r="R196" s="127"/>
      <c r="S196" s="127"/>
      <c r="T196" s="92"/>
      <c r="U196" s="92"/>
      <c r="V196" s="92"/>
      <c r="W196" s="92"/>
      <c r="X196" s="92"/>
      <c r="Y196" s="92"/>
      <c r="Z196" s="92"/>
      <c r="AA196" s="92"/>
      <c r="AB196" s="92"/>
      <c r="AC196" s="92"/>
      <c r="AD196" s="92"/>
      <c r="AE196" s="92"/>
      <c r="AF196" s="92"/>
      <c r="AG196" s="92"/>
      <c r="AH196" s="92"/>
      <c r="AI196" s="92"/>
      <c r="AJ196" s="92"/>
      <c r="AK196" s="92"/>
      <c r="AL196" s="92"/>
      <c r="AM196" s="92"/>
      <c r="AN196" s="92"/>
      <c r="AO196" s="92"/>
      <c r="AP196" s="92"/>
      <c r="AQ196" s="92"/>
      <c r="AR196" s="92"/>
      <c r="AS196" s="92"/>
      <c r="AT196" s="92"/>
      <c r="AU196" s="92"/>
      <c r="AV196" s="92"/>
      <c r="AW196" s="92"/>
      <c r="AX196" s="92"/>
      <c r="AY196" s="92"/>
      <c r="AZ196" s="92"/>
      <c r="BA196" s="92"/>
      <c r="BB196" s="92"/>
      <c r="BC196" s="92"/>
      <c r="BD196" s="92"/>
      <c r="BE196" s="92"/>
      <c r="BF196" s="92"/>
      <c r="BG196" s="92"/>
      <c r="BH196" s="92"/>
      <c r="BI196" s="92"/>
      <c r="BJ196" s="92"/>
      <c r="BK196" s="92"/>
      <c r="BL196" s="92"/>
      <c r="BM196" s="92"/>
      <c r="BN196" s="92"/>
      <c r="BO196" s="92"/>
      <c r="BP196" s="92"/>
      <c r="BQ196" s="92"/>
      <c r="BR196" s="92"/>
      <c r="BS196" s="92"/>
      <c r="BT196" s="92"/>
      <c r="BU196" s="92"/>
      <c r="BV196" s="92"/>
      <c r="BW196" s="92"/>
      <c r="BX196" s="92"/>
      <c r="BY196" s="92"/>
      <c r="BZ196" s="92"/>
      <c r="CA196" s="92"/>
      <c r="CB196" s="92"/>
      <c r="CC196" s="92"/>
      <c r="CD196" s="92"/>
    </row>
    <row r="197" spans="1:82" s="70" customFormat="1" ht="18" x14ac:dyDescent="0.25">
      <c r="A197" s="666" t="s">
        <v>27</v>
      </c>
      <c r="B197" s="667"/>
      <c r="C197" s="668"/>
      <c r="D197" s="668"/>
      <c r="E197" s="668"/>
      <c r="F197" s="668"/>
      <c r="G197" s="668"/>
      <c r="H197" s="691" t="s">
        <v>171</v>
      </c>
      <c r="I197" s="691"/>
      <c r="J197" s="691"/>
      <c r="K197" s="691"/>
      <c r="L197" s="691" t="s">
        <v>174</v>
      </c>
      <c r="M197" s="691"/>
      <c r="N197" s="691"/>
      <c r="O197" s="703"/>
      <c r="P197" s="691" t="s">
        <v>246</v>
      </c>
      <c r="Q197" s="691"/>
      <c r="R197" s="691"/>
      <c r="S197" s="703"/>
      <c r="T197" s="72"/>
      <c r="U197" s="72"/>
      <c r="V197" s="72"/>
      <c r="W197" s="72"/>
      <c r="X197" s="72"/>
      <c r="Y197" s="72"/>
      <c r="Z197" s="72"/>
      <c r="AA197" s="72"/>
      <c r="AB197" s="72"/>
      <c r="AC197" s="72"/>
      <c r="AD197" s="72"/>
      <c r="AE197" s="72"/>
      <c r="AF197" s="72"/>
      <c r="AG197" s="72"/>
      <c r="AH197" s="72"/>
      <c r="AI197" s="72"/>
      <c r="AJ197" s="72"/>
      <c r="AK197" s="72"/>
      <c r="AL197" s="72"/>
      <c r="AM197" s="72"/>
      <c r="AN197" s="72"/>
      <c r="AO197" s="72"/>
      <c r="AP197" s="72"/>
      <c r="AQ197" s="72"/>
      <c r="AR197" s="72"/>
      <c r="AS197" s="72"/>
      <c r="AT197" s="72"/>
      <c r="AU197" s="72"/>
      <c r="AV197" s="72"/>
      <c r="AW197" s="72"/>
      <c r="AX197" s="72"/>
      <c r="AY197" s="72"/>
      <c r="AZ197" s="72"/>
      <c r="BA197" s="72"/>
      <c r="BB197" s="72"/>
      <c r="BC197" s="72"/>
      <c r="BD197" s="72"/>
      <c r="BE197" s="72"/>
      <c r="BF197" s="72"/>
      <c r="BG197" s="72"/>
      <c r="BH197" s="72"/>
      <c r="BI197" s="72"/>
      <c r="BJ197" s="72"/>
      <c r="BK197" s="72"/>
      <c r="BL197" s="72"/>
      <c r="BM197" s="72"/>
      <c r="BN197" s="72"/>
      <c r="BO197" s="72"/>
      <c r="BP197" s="72"/>
      <c r="BQ197" s="72"/>
      <c r="BR197" s="72"/>
      <c r="BS197" s="72"/>
      <c r="BT197" s="72"/>
      <c r="BU197" s="72"/>
      <c r="BV197" s="72"/>
      <c r="BW197" s="72"/>
      <c r="BX197" s="72"/>
      <c r="BY197" s="72"/>
      <c r="BZ197" s="72"/>
      <c r="CA197" s="72"/>
      <c r="CB197" s="72"/>
      <c r="CC197" s="72"/>
      <c r="CD197" s="72"/>
    </row>
    <row r="198" spans="1:82" s="70" customFormat="1" ht="18.75" thickBot="1" x14ac:dyDescent="0.3">
      <c r="A198" s="669"/>
      <c r="B198" s="670"/>
      <c r="C198" s="671"/>
      <c r="D198" s="671"/>
      <c r="E198" s="671"/>
      <c r="F198" s="671"/>
      <c r="G198" s="671"/>
      <c r="H198" s="695" t="s">
        <v>172</v>
      </c>
      <c r="I198" s="695"/>
      <c r="J198" s="695" t="s">
        <v>173</v>
      </c>
      <c r="K198" s="695"/>
      <c r="L198" s="695" t="s">
        <v>172</v>
      </c>
      <c r="M198" s="695"/>
      <c r="N198" s="695" t="s">
        <v>173</v>
      </c>
      <c r="O198" s="696"/>
      <c r="P198" s="695" t="s">
        <v>172</v>
      </c>
      <c r="Q198" s="695"/>
      <c r="R198" s="695" t="s">
        <v>173</v>
      </c>
      <c r="S198" s="696"/>
      <c r="T198" s="72"/>
      <c r="U198" s="72"/>
      <c r="V198" s="72"/>
      <c r="W198" s="72"/>
      <c r="X198" s="72"/>
      <c r="Y198" s="72"/>
      <c r="Z198" s="72"/>
      <c r="AA198" s="72"/>
      <c r="AB198" s="72"/>
      <c r="AC198" s="72"/>
      <c r="AD198" s="72"/>
      <c r="AE198" s="72"/>
      <c r="AF198" s="72"/>
      <c r="AG198" s="72"/>
      <c r="AH198" s="72"/>
      <c r="AI198" s="72"/>
      <c r="AJ198" s="72"/>
      <c r="AK198" s="72"/>
      <c r="AL198" s="72"/>
      <c r="AM198" s="72"/>
      <c r="AN198" s="72"/>
      <c r="AO198" s="72"/>
      <c r="AP198" s="72"/>
      <c r="AQ198" s="72"/>
      <c r="AR198" s="72"/>
      <c r="AS198" s="72"/>
      <c r="AT198" s="72"/>
      <c r="AU198" s="72"/>
      <c r="AV198" s="72"/>
      <c r="AW198" s="72"/>
      <c r="AX198" s="72"/>
      <c r="AY198" s="72"/>
      <c r="AZ198" s="72"/>
      <c r="BA198" s="72"/>
      <c r="BB198" s="72"/>
      <c r="BC198" s="72"/>
      <c r="BD198" s="72"/>
      <c r="BE198" s="72"/>
      <c r="BF198" s="72"/>
      <c r="BG198" s="72"/>
      <c r="BH198" s="72"/>
      <c r="BI198" s="72"/>
      <c r="BJ198" s="72"/>
      <c r="BK198" s="72"/>
      <c r="BL198" s="72"/>
      <c r="BM198" s="72"/>
      <c r="BN198" s="72"/>
      <c r="BO198" s="72"/>
      <c r="BP198" s="72"/>
      <c r="BQ198" s="72"/>
      <c r="BR198" s="72"/>
      <c r="BS198" s="72"/>
      <c r="BT198" s="72"/>
      <c r="BU198" s="72"/>
      <c r="BV198" s="72"/>
      <c r="BW198" s="72"/>
      <c r="BX198" s="72"/>
      <c r="BY198" s="72"/>
      <c r="BZ198" s="72"/>
      <c r="CA198" s="72"/>
      <c r="CB198" s="72"/>
      <c r="CC198" s="72"/>
      <c r="CD198" s="72"/>
    </row>
    <row r="199" spans="1:82" s="70" customFormat="1" ht="24" customHeight="1" x14ac:dyDescent="0.25">
      <c r="A199" s="113" t="s">
        <v>175</v>
      </c>
      <c r="B199" s="114"/>
      <c r="C199" s="115"/>
      <c r="D199" s="115"/>
      <c r="E199" s="115"/>
      <c r="F199" s="115"/>
      <c r="G199" s="116" t="s">
        <v>177</v>
      </c>
      <c r="H199" s="727">
        <f>J21+J48+J77+J111</f>
        <v>0</v>
      </c>
      <c r="I199" s="727"/>
      <c r="J199" s="727">
        <f>H199*1.22</f>
        <v>0</v>
      </c>
      <c r="K199" s="727"/>
      <c r="L199" s="697">
        <f>H199*12</f>
        <v>0</v>
      </c>
      <c r="M199" s="697"/>
      <c r="N199" s="697">
        <f>L199*1.22</f>
        <v>0</v>
      </c>
      <c r="O199" s="698"/>
      <c r="P199" s="697">
        <f>H199*36</f>
        <v>0</v>
      </c>
      <c r="Q199" s="697"/>
      <c r="R199" s="697">
        <f>P199*1.22</f>
        <v>0</v>
      </c>
      <c r="S199" s="698"/>
      <c r="T199" s="72"/>
      <c r="U199" s="72"/>
      <c r="V199" s="72"/>
      <c r="W199" s="72"/>
      <c r="X199" s="72"/>
      <c r="Y199" s="72"/>
      <c r="Z199" s="72"/>
      <c r="AA199" s="72"/>
      <c r="AB199" s="72"/>
      <c r="AC199" s="72"/>
      <c r="AD199" s="72"/>
      <c r="AE199" s="72"/>
      <c r="AF199" s="72"/>
      <c r="AG199" s="72"/>
      <c r="AH199" s="72"/>
      <c r="AI199" s="72"/>
      <c r="AJ199" s="72"/>
      <c r="AK199" s="72"/>
      <c r="AL199" s="72"/>
      <c r="AM199" s="72"/>
      <c r="AN199" s="72"/>
      <c r="AO199" s="72"/>
      <c r="AP199" s="72"/>
      <c r="AQ199" s="72"/>
      <c r="AR199" s="72"/>
      <c r="AS199" s="72"/>
      <c r="AT199" s="72"/>
      <c r="AU199" s="72"/>
      <c r="AV199" s="72"/>
      <c r="AW199" s="72"/>
      <c r="AX199" s="72"/>
      <c r="AY199" s="72"/>
      <c r="AZ199" s="72"/>
      <c r="BA199" s="72"/>
      <c r="BB199" s="72"/>
      <c r="BC199" s="72"/>
      <c r="BD199" s="72"/>
      <c r="BE199" s="72"/>
      <c r="BF199" s="72"/>
      <c r="BG199" s="72"/>
      <c r="BH199" s="72"/>
      <c r="BI199" s="72"/>
      <c r="BJ199" s="72"/>
      <c r="BK199" s="72"/>
      <c r="BL199" s="72"/>
      <c r="BM199" s="72"/>
      <c r="BN199" s="72"/>
      <c r="BO199" s="72"/>
      <c r="BP199" s="72"/>
      <c r="BQ199" s="72"/>
      <c r="BR199" s="72"/>
      <c r="BS199" s="72"/>
      <c r="BT199" s="72"/>
      <c r="BU199" s="72"/>
      <c r="BV199" s="72"/>
      <c r="BW199" s="72"/>
      <c r="BX199" s="72"/>
      <c r="BY199" s="72"/>
      <c r="BZ199" s="72"/>
      <c r="CA199" s="72"/>
      <c r="CB199" s="72"/>
      <c r="CC199" s="72"/>
      <c r="CD199" s="72"/>
    </row>
    <row r="200" spans="1:82" s="70" customFormat="1" ht="6.95" customHeight="1" x14ac:dyDescent="0.2">
      <c r="A200" s="111"/>
      <c r="B200" s="106"/>
      <c r="C200" s="105"/>
      <c r="D200" s="105"/>
      <c r="E200" s="105"/>
      <c r="F200" s="105"/>
      <c r="G200" s="105"/>
      <c r="H200" s="107"/>
      <c r="I200" s="107"/>
      <c r="J200" s="107"/>
      <c r="K200" s="108"/>
      <c r="L200" s="108"/>
      <c r="M200" s="108"/>
      <c r="N200" s="108"/>
      <c r="O200" s="112"/>
      <c r="P200" s="108"/>
      <c r="Q200" s="108"/>
      <c r="R200" s="108"/>
      <c r="S200" s="112"/>
      <c r="T200" s="72"/>
      <c r="U200" s="72"/>
      <c r="V200" s="72"/>
      <c r="W200" s="72"/>
      <c r="X200" s="72"/>
      <c r="Y200" s="72"/>
      <c r="Z200" s="72"/>
      <c r="AA200" s="72"/>
      <c r="AB200" s="72"/>
      <c r="AC200" s="72"/>
      <c r="AD200" s="72"/>
      <c r="AE200" s="72"/>
      <c r="AF200" s="72"/>
      <c r="AG200" s="72"/>
      <c r="AH200" s="72"/>
      <c r="AI200" s="72"/>
      <c r="AJ200" s="72"/>
      <c r="AK200" s="72"/>
      <c r="AL200" s="72"/>
      <c r="AM200" s="72"/>
      <c r="AN200" s="72"/>
      <c r="AO200" s="72"/>
      <c r="AP200" s="72"/>
      <c r="AQ200" s="72"/>
      <c r="AR200" s="72"/>
      <c r="AS200" s="72"/>
      <c r="AT200" s="72"/>
      <c r="AU200" s="72"/>
      <c r="AV200" s="72"/>
      <c r="AW200" s="72"/>
      <c r="AX200" s="72"/>
      <c r="AY200" s="72"/>
      <c r="AZ200" s="72"/>
      <c r="BA200" s="72"/>
      <c r="BB200" s="72"/>
      <c r="BC200" s="72"/>
      <c r="BD200" s="72"/>
      <c r="BE200" s="72"/>
      <c r="BF200" s="72"/>
      <c r="BG200" s="72"/>
      <c r="BH200" s="72"/>
      <c r="BI200" s="72"/>
      <c r="BJ200" s="72"/>
      <c r="BK200" s="72"/>
      <c r="BL200" s="72"/>
      <c r="BM200" s="72"/>
      <c r="BN200" s="72"/>
      <c r="BO200" s="72"/>
      <c r="BP200" s="72"/>
      <c r="BQ200" s="72"/>
      <c r="BR200" s="72"/>
      <c r="BS200" s="72"/>
      <c r="BT200" s="72"/>
      <c r="BU200" s="72"/>
      <c r="BV200" s="72"/>
      <c r="BW200" s="72"/>
      <c r="BX200" s="72"/>
      <c r="BY200" s="72"/>
      <c r="BZ200" s="72"/>
      <c r="CA200" s="72"/>
      <c r="CB200" s="72"/>
      <c r="CC200" s="72"/>
      <c r="CD200" s="72"/>
    </row>
    <row r="201" spans="1:82" s="70" customFormat="1" ht="24" customHeight="1" x14ac:dyDescent="0.25">
      <c r="A201" s="110" t="s">
        <v>176</v>
      </c>
      <c r="B201" s="109"/>
      <c r="C201" s="104"/>
      <c r="D201" s="104"/>
      <c r="E201" s="104"/>
      <c r="F201" s="104"/>
      <c r="G201" s="104" t="s">
        <v>177</v>
      </c>
      <c r="H201" s="728"/>
      <c r="I201" s="728"/>
      <c r="J201" s="728"/>
      <c r="K201" s="728"/>
      <c r="L201" s="699">
        <f>J22+J49+J78+J112</f>
        <v>0</v>
      </c>
      <c r="M201" s="699"/>
      <c r="N201" s="699">
        <f>L201*1.22</f>
        <v>0</v>
      </c>
      <c r="O201" s="700"/>
      <c r="P201" s="697">
        <f>H201*36</f>
        <v>0</v>
      </c>
      <c r="Q201" s="697"/>
      <c r="R201" s="699">
        <f>P201*1.22</f>
        <v>0</v>
      </c>
      <c r="S201" s="700"/>
      <c r="T201" s="72"/>
      <c r="U201" s="72"/>
      <c r="V201" s="72"/>
      <c r="W201" s="72"/>
      <c r="X201" s="72"/>
      <c r="Y201" s="72"/>
      <c r="Z201" s="72"/>
      <c r="AA201" s="72"/>
      <c r="AB201" s="72"/>
      <c r="AC201" s="72"/>
      <c r="AD201" s="72"/>
      <c r="AE201" s="72"/>
      <c r="AF201" s="72"/>
      <c r="AG201" s="72"/>
      <c r="AH201" s="72"/>
      <c r="AI201" s="72"/>
      <c r="AJ201" s="72"/>
      <c r="AK201" s="72"/>
      <c r="AL201" s="72"/>
      <c r="AM201" s="72"/>
      <c r="AN201" s="72"/>
      <c r="AO201" s="72"/>
      <c r="AP201" s="72"/>
      <c r="AQ201" s="72"/>
      <c r="AR201" s="72"/>
      <c r="AS201" s="72"/>
      <c r="AT201" s="72"/>
      <c r="AU201" s="72"/>
      <c r="AV201" s="72"/>
      <c r="AW201" s="72"/>
      <c r="AX201" s="72"/>
      <c r="AY201" s="72"/>
      <c r="AZ201" s="72"/>
      <c r="BA201" s="72"/>
      <c r="BB201" s="72"/>
      <c r="BC201" s="72"/>
      <c r="BD201" s="72"/>
      <c r="BE201" s="72"/>
      <c r="BF201" s="72"/>
      <c r="BG201" s="72"/>
      <c r="BH201" s="72"/>
      <c r="BI201" s="72"/>
      <c r="BJ201" s="72"/>
      <c r="BK201" s="72"/>
      <c r="BL201" s="72"/>
      <c r="BM201" s="72"/>
      <c r="BN201" s="72"/>
      <c r="BO201" s="72"/>
      <c r="BP201" s="72"/>
      <c r="BQ201" s="72"/>
      <c r="BR201" s="72"/>
      <c r="BS201" s="72"/>
      <c r="BT201" s="72"/>
      <c r="BU201" s="72"/>
      <c r="BV201" s="72"/>
      <c r="BW201" s="72"/>
      <c r="BX201" s="72"/>
      <c r="BY201" s="72"/>
      <c r="BZ201" s="72"/>
      <c r="CA201" s="72"/>
      <c r="CB201" s="72"/>
      <c r="CC201" s="72"/>
      <c r="CD201" s="72"/>
    </row>
    <row r="202" spans="1:82" s="70" customFormat="1" ht="6.95" customHeight="1" x14ac:dyDescent="0.2">
      <c r="A202" s="111"/>
      <c r="B202" s="106"/>
      <c r="C202" s="105"/>
      <c r="D202" s="105"/>
      <c r="E202" s="105"/>
      <c r="F202" s="105"/>
      <c r="G202" s="105"/>
      <c r="H202" s="107"/>
      <c r="I202" s="107"/>
      <c r="J202" s="107"/>
      <c r="K202" s="108"/>
      <c r="L202" s="108"/>
      <c r="M202" s="108"/>
      <c r="N202" s="108"/>
      <c r="O202" s="112"/>
      <c r="P202" s="108"/>
      <c r="Q202" s="108"/>
      <c r="R202" s="108"/>
      <c r="S202" s="112"/>
      <c r="T202" s="72"/>
      <c r="U202" s="72"/>
      <c r="V202" s="72"/>
      <c r="W202" s="72"/>
      <c r="X202" s="72"/>
      <c r="Y202" s="72"/>
      <c r="Z202" s="72"/>
      <c r="AA202" s="72"/>
      <c r="AB202" s="72"/>
      <c r="AC202" s="72"/>
      <c r="AD202" s="72"/>
      <c r="AE202" s="72"/>
      <c r="AF202" s="72"/>
      <c r="AG202" s="72"/>
      <c r="AH202" s="72"/>
      <c r="AI202" s="72"/>
      <c r="AJ202" s="72"/>
      <c r="AK202" s="72"/>
      <c r="AL202" s="72"/>
      <c r="AM202" s="72"/>
      <c r="AN202" s="72"/>
      <c r="AO202" s="72"/>
      <c r="AP202" s="72"/>
      <c r="AQ202" s="72"/>
      <c r="AR202" s="72"/>
      <c r="AS202" s="72"/>
      <c r="AT202" s="72"/>
      <c r="AU202" s="72"/>
      <c r="AV202" s="72"/>
      <c r="AW202" s="72"/>
      <c r="AX202" s="72"/>
      <c r="AY202" s="72"/>
      <c r="AZ202" s="72"/>
      <c r="BA202" s="72"/>
      <c r="BB202" s="72"/>
      <c r="BC202" s="72"/>
      <c r="BD202" s="72"/>
      <c r="BE202" s="72"/>
      <c r="BF202" s="72"/>
      <c r="BG202" s="72"/>
      <c r="BH202" s="72"/>
      <c r="BI202" s="72"/>
      <c r="BJ202" s="72"/>
      <c r="BK202" s="72"/>
      <c r="BL202" s="72"/>
      <c r="BM202" s="72"/>
      <c r="BN202" s="72"/>
      <c r="BO202" s="72"/>
      <c r="BP202" s="72"/>
      <c r="BQ202" s="72"/>
      <c r="BR202" s="72"/>
      <c r="BS202" s="72"/>
      <c r="BT202" s="72"/>
      <c r="BU202" s="72"/>
      <c r="BV202" s="72"/>
      <c r="BW202" s="72"/>
      <c r="BX202" s="72"/>
      <c r="BY202" s="72"/>
      <c r="BZ202" s="72"/>
      <c r="CA202" s="72"/>
      <c r="CB202" s="72"/>
      <c r="CC202" s="72"/>
      <c r="CD202" s="72"/>
    </row>
    <row r="203" spans="1:82" s="70" customFormat="1" ht="24" customHeight="1" thickBot="1" x14ac:dyDescent="0.3">
      <c r="A203" s="117" t="s">
        <v>178</v>
      </c>
      <c r="B203" s="118"/>
      <c r="C203" s="119"/>
      <c r="D203" s="119"/>
      <c r="E203" s="119"/>
      <c r="F203" s="119"/>
      <c r="G203" s="119"/>
      <c r="H203" s="729"/>
      <c r="I203" s="729"/>
      <c r="J203" s="729"/>
      <c r="K203" s="729"/>
      <c r="L203" s="701">
        <f>SUM(L199:M202)</f>
        <v>0</v>
      </c>
      <c r="M203" s="701"/>
      <c r="N203" s="701">
        <f>SUM(N199:O202)</f>
        <v>0</v>
      </c>
      <c r="O203" s="702"/>
      <c r="P203" s="701">
        <f>SUM(P199:Q202)</f>
        <v>0</v>
      </c>
      <c r="Q203" s="701"/>
      <c r="R203" s="701">
        <f>SUM(R199:S202)</f>
        <v>0</v>
      </c>
      <c r="S203" s="702"/>
      <c r="T203" s="72"/>
      <c r="U203" s="72"/>
      <c r="V203" s="72"/>
      <c r="W203" s="72"/>
      <c r="X203" s="72"/>
      <c r="Y203" s="72"/>
      <c r="Z203" s="72"/>
      <c r="AA203" s="72"/>
      <c r="AB203" s="72"/>
      <c r="AC203" s="72"/>
      <c r="AD203" s="72"/>
      <c r="AE203" s="72"/>
      <c r="AF203" s="72"/>
      <c r="AG203" s="72"/>
      <c r="AH203" s="72"/>
      <c r="AI203" s="72"/>
      <c r="AJ203" s="72"/>
      <c r="AK203" s="72"/>
      <c r="AL203" s="72"/>
      <c r="AM203" s="72"/>
      <c r="AN203" s="72"/>
      <c r="AO203" s="72"/>
      <c r="AP203" s="72"/>
      <c r="AQ203" s="72"/>
      <c r="AR203" s="72"/>
      <c r="AS203" s="72"/>
      <c r="AT203" s="72"/>
      <c r="AU203" s="72"/>
      <c r="AV203" s="72"/>
      <c r="AW203" s="72"/>
      <c r="AX203" s="72"/>
      <c r="AY203" s="72"/>
      <c r="AZ203" s="72"/>
      <c r="BA203" s="72"/>
      <c r="BB203" s="72"/>
      <c r="BC203" s="72"/>
      <c r="BD203" s="72"/>
      <c r="BE203" s="72"/>
      <c r="BF203" s="72"/>
      <c r="BG203" s="72"/>
      <c r="BH203" s="72"/>
      <c r="BI203" s="72"/>
      <c r="BJ203" s="72"/>
      <c r="BK203" s="72"/>
      <c r="BL203" s="72"/>
      <c r="BM203" s="72"/>
      <c r="BN203" s="72"/>
      <c r="BO203" s="72"/>
      <c r="BP203" s="72"/>
      <c r="BQ203" s="72"/>
      <c r="BR203" s="72"/>
      <c r="BS203" s="72"/>
      <c r="BT203" s="72"/>
      <c r="BU203" s="72"/>
      <c r="BV203" s="72"/>
      <c r="BW203" s="72"/>
      <c r="BX203" s="72"/>
      <c r="BY203" s="72"/>
      <c r="BZ203" s="72"/>
      <c r="CA203" s="72"/>
      <c r="CB203" s="72"/>
      <c r="CC203" s="72"/>
      <c r="CD203" s="72"/>
    </row>
    <row r="204" spans="1:82" s="91" customFormat="1" ht="24" customHeight="1" x14ac:dyDescent="0.25">
      <c r="A204" s="122"/>
      <c r="B204" s="123"/>
      <c r="C204" s="124"/>
      <c r="D204" s="124"/>
      <c r="E204" s="124"/>
      <c r="F204" s="124"/>
      <c r="G204" s="124"/>
      <c r="H204" s="125"/>
      <c r="I204" s="125"/>
      <c r="J204" s="125"/>
      <c r="K204" s="125"/>
      <c r="L204" s="126"/>
      <c r="M204" s="126"/>
      <c r="N204" s="126"/>
      <c r="O204" s="126"/>
      <c r="P204" s="127"/>
      <c r="Q204" s="127"/>
      <c r="R204" s="127"/>
      <c r="S204" s="127"/>
      <c r="T204" s="92"/>
      <c r="U204" s="92"/>
      <c r="V204" s="92"/>
      <c r="W204" s="92"/>
      <c r="X204" s="92"/>
      <c r="Y204" s="92"/>
      <c r="Z204" s="92"/>
      <c r="AA204" s="92"/>
      <c r="AB204" s="92"/>
      <c r="AC204" s="92"/>
      <c r="AD204" s="92"/>
      <c r="AE204" s="92"/>
      <c r="AF204" s="92"/>
      <c r="AG204" s="92"/>
      <c r="AH204" s="92"/>
      <c r="AI204" s="92"/>
      <c r="AJ204" s="92"/>
      <c r="AK204" s="92"/>
      <c r="AL204" s="92"/>
      <c r="AM204" s="92"/>
      <c r="AN204" s="92"/>
      <c r="AO204" s="92"/>
      <c r="AP204" s="92"/>
      <c r="AQ204" s="92"/>
      <c r="AR204" s="92"/>
      <c r="AS204" s="92"/>
      <c r="AT204" s="92"/>
      <c r="AU204" s="92"/>
      <c r="AV204" s="92"/>
      <c r="AW204" s="92"/>
      <c r="AX204" s="92"/>
      <c r="AY204" s="92"/>
      <c r="AZ204" s="92"/>
      <c r="BA204" s="92"/>
      <c r="BB204" s="92"/>
      <c r="BC204" s="92"/>
      <c r="BD204" s="92"/>
      <c r="BE204" s="92"/>
      <c r="BF204" s="92"/>
      <c r="BG204" s="92"/>
      <c r="BH204" s="92"/>
      <c r="BI204" s="92"/>
      <c r="BJ204" s="92"/>
      <c r="BK204" s="92"/>
      <c r="BL204" s="92"/>
      <c r="BM204" s="92"/>
      <c r="BN204" s="92"/>
      <c r="BO204" s="92"/>
      <c r="BP204" s="92"/>
      <c r="BQ204" s="92"/>
      <c r="BR204" s="92"/>
      <c r="BS204" s="92"/>
      <c r="BT204" s="92"/>
      <c r="BU204" s="92"/>
      <c r="BV204" s="92"/>
      <c r="BW204" s="92"/>
      <c r="BX204" s="92"/>
      <c r="BY204" s="92"/>
      <c r="BZ204" s="92"/>
      <c r="CA204" s="92"/>
      <c r="CB204" s="92"/>
      <c r="CC204" s="92"/>
      <c r="CD204" s="92"/>
    </row>
    <row r="205" spans="1:82" s="91" customFormat="1" ht="24" customHeight="1" thickBot="1" x14ac:dyDescent="0.3">
      <c r="A205" s="122"/>
      <c r="B205" s="123"/>
      <c r="C205" s="124"/>
      <c r="D205" s="124"/>
      <c r="E205" s="124"/>
      <c r="F205" s="124"/>
      <c r="G205" s="124"/>
      <c r="H205" s="125"/>
      <c r="I205" s="125"/>
      <c r="J205" s="125"/>
      <c r="K205" s="125"/>
      <c r="L205" s="126"/>
      <c r="M205" s="126"/>
      <c r="N205" s="126"/>
      <c r="O205" s="126"/>
      <c r="P205" s="127"/>
      <c r="Q205" s="127"/>
      <c r="R205" s="127"/>
      <c r="S205" s="127"/>
      <c r="T205" s="92"/>
      <c r="U205" s="92"/>
      <c r="V205" s="92"/>
      <c r="W205" s="92"/>
      <c r="X205" s="92"/>
      <c r="Y205" s="92"/>
      <c r="Z205" s="92"/>
      <c r="AA205" s="92"/>
      <c r="AB205" s="92"/>
      <c r="AC205" s="92"/>
      <c r="AD205" s="92"/>
      <c r="AE205" s="92"/>
      <c r="AF205" s="92"/>
      <c r="AG205" s="92"/>
      <c r="AH205" s="92"/>
      <c r="AI205" s="92"/>
      <c r="AJ205" s="92"/>
      <c r="AK205" s="92"/>
      <c r="AL205" s="92"/>
      <c r="AM205" s="92"/>
      <c r="AN205" s="92"/>
      <c r="AO205" s="92"/>
      <c r="AP205" s="92"/>
      <c r="AQ205" s="92"/>
      <c r="AR205" s="92"/>
      <c r="AS205" s="92"/>
      <c r="AT205" s="92"/>
      <c r="AU205" s="92"/>
      <c r="AV205" s="92"/>
      <c r="AW205" s="92"/>
      <c r="AX205" s="92"/>
      <c r="AY205" s="92"/>
      <c r="AZ205" s="92"/>
      <c r="BA205" s="92"/>
      <c r="BB205" s="92"/>
      <c r="BC205" s="92"/>
      <c r="BD205" s="92"/>
      <c r="BE205" s="92"/>
      <c r="BF205" s="92"/>
      <c r="BG205" s="92"/>
      <c r="BH205" s="92"/>
      <c r="BI205" s="92"/>
      <c r="BJ205" s="92"/>
      <c r="BK205" s="92"/>
      <c r="BL205" s="92"/>
      <c r="BM205" s="92"/>
      <c r="BN205" s="92"/>
      <c r="BO205" s="92"/>
      <c r="BP205" s="92"/>
      <c r="BQ205" s="92"/>
      <c r="BR205" s="92"/>
      <c r="BS205" s="92"/>
      <c r="BT205" s="92"/>
      <c r="BU205" s="92"/>
      <c r="BV205" s="92"/>
      <c r="BW205" s="92"/>
      <c r="BX205" s="92"/>
      <c r="BY205" s="92"/>
      <c r="BZ205" s="92"/>
      <c r="CA205" s="92"/>
      <c r="CB205" s="92"/>
      <c r="CC205" s="92"/>
      <c r="CD205" s="92"/>
    </row>
    <row r="206" spans="1:82" s="70" customFormat="1" ht="18" x14ac:dyDescent="0.25">
      <c r="A206" s="666" t="s">
        <v>180</v>
      </c>
      <c r="B206" s="667"/>
      <c r="C206" s="668"/>
      <c r="D206" s="668"/>
      <c r="E206" s="668"/>
      <c r="F206" s="668"/>
      <c r="G206" s="668"/>
      <c r="H206" s="691" t="s">
        <v>171</v>
      </c>
      <c r="I206" s="691"/>
      <c r="J206" s="691"/>
      <c r="K206" s="691"/>
      <c r="L206" s="691" t="s">
        <v>174</v>
      </c>
      <c r="M206" s="691"/>
      <c r="N206" s="691"/>
      <c r="O206" s="703"/>
      <c r="P206" s="691" t="s">
        <v>246</v>
      </c>
      <c r="Q206" s="691"/>
      <c r="R206" s="691"/>
      <c r="S206" s="703"/>
      <c r="T206" s="72"/>
      <c r="U206" s="72"/>
      <c r="V206" s="72"/>
      <c r="W206" s="72"/>
      <c r="X206" s="72"/>
      <c r="Y206" s="72"/>
      <c r="Z206" s="72"/>
      <c r="AA206" s="72"/>
      <c r="AB206" s="72"/>
      <c r="AC206" s="72"/>
      <c r="AD206" s="72"/>
      <c r="AE206" s="72"/>
      <c r="AF206" s="72"/>
      <c r="AG206" s="72"/>
      <c r="AH206" s="72"/>
      <c r="AI206" s="72"/>
      <c r="AJ206" s="72"/>
      <c r="AK206" s="72"/>
      <c r="AL206" s="72"/>
      <c r="AM206" s="72"/>
      <c r="AN206" s="72"/>
      <c r="AO206" s="72"/>
      <c r="AP206" s="72"/>
      <c r="AQ206" s="72"/>
      <c r="AR206" s="72"/>
      <c r="AS206" s="72"/>
      <c r="AT206" s="72"/>
      <c r="AU206" s="72"/>
      <c r="AV206" s="72"/>
      <c r="AW206" s="72"/>
      <c r="AX206" s="72"/>
      <c r="AY206" s="72"/>
      <c r="AZ206" s="72"/>
      <c r="BA206" s="72"/>
      <c r="BB206" s="72"/>
      <c r="BC206" s="72"/>
      <c r="BD206" s="72"/>
      <c r="BE206" s="72"/>
      <c r="BF206" s="72"/>
      <c r="BG206" s="72"/>
      <c r="BH206" s="72"/>
      <c r="BI206" s="72"/>
      <c r="BJ206" s="72"/>
      <c r="BK206" s="72"/>
      <c r="BL206" s="72"/>
      <c r="BM206" s="72"/>
      <c r="BN206" s="72"/>
      <c r="BO206" s="72"/>
      <c r="BP206" s="72"/>
      <c r="BQ206" s="72"/>
      <c r="BR206" s="72"/>
      <c r="BS206" s="72"/>
      <c r="BT206" s="72"/>
      <c r="BU206" s="72"/>
      <c r="BV206" s="72"/>
      <c r="BW206" s="72"/>
      <c r="BX206" s="72"/>
      <c r="BY206" s="72"/>
      <c r="BZ206" s="72"/>
      <c r="CA206" s="72"/>
      <c r="CB206" s="72"/>
      <c r="CC206" s="72"/>
      <c r="CD206" s="72"/>
    </row>
    <row r="207" spans="1:82" s="70" customFormat="1" ht="18.75" thickBot="1" x14ac:dyDescent="0.3">
      <c r="A207" s="669"/>
      <c r="B207" s="670"/>
      <c r="C207" s="671"/>
      <c r="D207" s="671"/>
      <c r="E207" s="671"/>
      <c r="F207" s="671"/>
      <c r="G207" s="671"/>
      <c r="H207" s="695" t="s">
        <v>172</v>
      </c>
      <c r="I207" s="695"/>
      <c r="J207" s="695" t="s">
        <v>173</v>
      </c>
      <c r="K207" s="695"/>
      <c r="L207" s="695" t="s">
        <v>172</v>
      </c>
      <c r="M207" s="695"/>
      <c r="N207" s="695" t="s">
        <v>173</v>
      </c>
      <c r="O207" s="696"/>
      <c r="P207" s="695" t="s">
        <v>172</v>
      </c>
      <c r="Q207" s="695"/>
      <c r="R207" s="695" t="s">
        <v>173</v>
      </c>
      <c r="S207" s="696"/>
      <c r="T207" s="72"/>
      <c r="U207" s="72"/>
      <c r="V207" s="72"/>
      <c r="W207" s="72"/>
      <c r="X207" s="72"/>
      <c r="Y207" s="72"/>
      <c r="Z207" s="72"/>
      <c r="AA207" s="72"/>
      <c r="AB207" s="72"/>
      <c r="AC207" s="72"/>
      <c r="AD207" s="72"/>
      <c r="AE207" s="72"/>
      <c r="AF207" s="72"/>
      <c r="AG207" s="72"/>
      <c r="AH207" s="72"/>
      <c r="AI207" s="72"/>
      <c r="AJ207" s="72"/>
      <c r="AK207" s="72"/>
      <c r="AL207" s="72"/>
      <c r="AM207" s="72"/>
      <c r="AN207" s="72"/>
      <c r="AO207" s="72"/>
      <c r="AP207" s="72"/>
      <c r="AQ207" s="72"/>
      <c r="AR207" s="72"/>
      <c r="AS207" s="72"/>
      <c r="AT207" s="72"/>
      <c r="AU207" s="72"/>
      <c r="AV207" s="72"/>
      <c r="AW207" s="72"/>
      <c r="AX207" s="72"/>
      <c r="AY207" s="72"/>
      <c r="AZ207" s="72"/>
      <c r="BA207" s="72"/>
      <c r="BB207" s="72"/>
      <c r="BC207" s="72"/>
      <c r="BD207" s="72"/>
      <c r="BE207" s="72"/>
      <c r="BF207" s="72"/>
      <c r="BG207" s="72"/>
      <c r="BH207" s="72"/>
      <c r="BI207" s="72"/>
      <c r="BJ207" s="72"/>
      <c r="BK207" s="72"/>
      <c r="BL207" s="72"/>
      <c r="BM207" s="72"/>
      <c r="BN207" s="72"/>
      <c r="BO207" s="72"/>
      <c r="BP207" s="72"/>
      <c r="BQ207" s="72"/>
      <c r="BR207" s="72"/>
      <c r="BS207" s="72"/>
      <c r="BT207" s="72"/>
      <c r="BU207" s="72"/>
      <c r="BV207" s="72"/>
      <c r="BW207" s="72"/>
      <c r="BX207" s="72"/>
      <c r="BY207" s="72"/>
      <c r="BZ207" s="72"/>
      <c r="CA207" s="72"/>
      <c r="CB207" s="72"/>
      <c r="CC207" s="72"/>
      <c r="CD207" s="72"/>
    </row>
    <row r="208" spans="1:82" s="70" customFormat="1" ht="24" customHeight="1" x14ac:dyDescent="0.25">
      <c r="A208" s="113" t="s">
        <v>175</v>
      </c>
      <c r="B208" s="114"/>
      <c r="C208" s="115"/>
      <c r="D208" s="115"/>
      <c r="E208" s="115"/>
      <c r="F208" s="115"/>
      <c r="G208" s="116" t="s">
        <v>177</v>
      </c>
      <c r="H208" s="727">
        <f>H172+H181+H190+H199</f>
        <v>0</v>
      </c>
      <c r="I208" s="727"/>
      <c r="J208" s="727">
        <f>H208*1.22</f>
        <v>0</v>
      </c>
      <c r="K208" s="727"/>
      <c r="L208" s="697">
        <f>H208*12</f>
        <v>0</v>
      </c>
      <c r="M208" s="697"/>
      <c r="N208" s="697">
        <f>L208*1.22</f>
        <v>0</v>
      </c>
      <c r="O208" s="698"/>
      <c r="P208" s="697">
        <f>L208*3</f>
        <v>0</v>
      </c>
      <c r="Q208" s="697"/>
      <c r="R208" s="697">
        <f>P208*1.22</f>
        <v>0</v>
      </c>
      <c r="S208" s="698"/>
      <c r="T208" s="72"/>
      <c r="U208" s="72"/>
      <c r="V208" s="72"/>
      <c r="W208" s="72"/>
      <c r="X208" s="72"/>
      <c r="Y208" s="72"/>
      <c r="Z208" s="72"/>
      <c r="AA208" s="72"/>
      <c r="AB208" s="72"/>
      <c r="AC208" s="72"/>
      <c r="AD208" s="72"/>
      <c r="AE208" s="72"/>
      <c r="AF208" s="72"/>
      <c r="AG208" s="72"/>
      <c r="AH208" s="72"/>
      <c r="AI208" s="72"/>
      <c r="AJ208" s="72"/>
      <c r="AK208" s="72"/>
      <c r="AL208" s="72"/>
      <c r="AM208" s="72"/>
      <c r="AN208" s="72"/>
      <c r="AO208" s="72"/>
      <c r="AP208" s="72"/>
      <c r="AQ208" s="72"/>
      <c r="AR208" s="72"/>
      <c r="AS208" s="72"/>
      <c r="AT208" s="72"/>
      <c r="AU208" s="72"/>
      <c r="AV208" s="72"/>
      <c r="AW208" s="72"/>
      <c r="AX208" s="72"/>
      <c r="AY208" s="72"/>
      <c r="AZ208" s="72"/>
      <c r="BA208" s="72"/>
      <c r="BB208" s="72"/>
      <c r="BC208" s="72"/>
      <c r="BD208" s="72"/>
      <c r="BE208" s="72"/>
      <c r="BF208" s="72"/>
      <c r="BG208" s="72"/>
      <c r="BH208" s="72"/>
      <c r="BI208" s="72"/>
      <c r="BJ208" s="72"/>
      <c r="BK208" s="72"/>
      <c r="BL208" s="72"/>
      <c r="BM208" s="72"/>
      <c r="BN208" s="72"/>
      <c r="BO208" s="72"/>
      <c r="BP208" s="72"/>
      <c r="BQ208" s="72"/>
      <c r="BR208" s="72"/>
      <c r="BS208" s="72"/>
      <c r="BT208" s="72"/>
      <c r="BU208" s="72"/>
      <c r="BV208" s="72"/>
      <c r="BW208" s="72"/>
      <c r="BX208" s="72"/>
      <c r="BY208" s="72"/>
      <c r="BZ208" s="72"/>
      <c r="CA208" s="72"/>
      <c r="CB208" s="72"/>
      <c r="CC208" s="72"/>
      <c r="CD208" s="72"/>
    </row>
    <row r="209" spans="1:83" s="70" customFormat="1" ht="6.75" customHeight="1" x14ac:dyDescent="0.2">
      <c r="A209" s="111"/>
      <c r="B209" s="106"/>
      <c r="C209" s="105"/>
      <c r="D209" s="105"/>
      <c r="E209" s="105"/>
      <c r="F209" s="105"/>
      <c r="G209" s="105"/>
      <c r="H209" s="107"/>
      <c r="I209" s="107"/>
      <c r="J209" s="107"/>
      <c r="K209" s="108"/>
      <c r="L209" s="108"/>
      <c r="M209" s="108"/>
      <c r="N209" s="108"/>
      <c r="O209" s="112"/>
      <c r="P209" s="108"/>
      <c r="Q209" s="108"/>
      <c r="R209" s="108"/>
      <c r="S209" s="112"/>
      <c r="T209" s="72"/>
      <c r="U209" s="72"/>
      <c r="V209" s="72"/>
      <c r="W209" s="72"/>
      <c r="X209" s="72"/>
      <c r="Y209" s="72"/>
      <c r="Z209" s="72"/>
      <c r="AA209" s="72"/>
      <c r="AB209" s="72"/>
      <c r="AC209" s="72"/>
      <c r="AD209" s="72"/>
      <c r="AE209" s="72"/>
      <c r="AF209" s="72"/>
      <c r="AG209" s="72"/>
      <c r="AH209" s="72"/>
      <c r="AI209" s="72"/>
      <c r="AJ209" s="72"/>
      <c r="AK209" s="72"/>
      <c r="AL209" s="72"/>
      <c r="AM209" s="72"/>
      <c r="AN209" s="72"/>
      <c r="AO209" s="72"/>
      <c r="AP209" s="72"/>
      <c r="AQ209" s="72"/>
      <c r="AR209" s="72"/>
      <c r="AS209" s="72"/>
      <c r="AT209" s="72"/>
      <c r="AU209" s="72"/>
      <c r="AV209" s="72"/>
      <c r="AW209" s="72"/>
      <c r="AX209" s="72"/>
      <c r="AY209" s="72"/>
      <c r="AZ209" s="72"/>
      <c r="BA209" s="72"/>
      <c r="BB209" s="72"/>
      <c r="BC209" s="72"/>
      <c r="BD209" s="72"/>
      <c r="BE209" s="72"/>
      <c r="BF209" s="72"/>
      <c r="BG209" s="72"/>
      <c r="BH209" s="72"/>
      <c r="BI209" s="72"/>
      <c r="BJ209" s="72"/>
      <c r="BK209" s="72"/>
      <c r="BL209" s="72"/>
      <c r="BM209" s="72"/>
      <c r="BN209" s="72"/>
      <c r="BO209" s="72"/>
      <c r="BP209" s="72"/>
      <c r="BQ209" s="72"/>
      <c r="BR209" s="72"/>
      <c r="BS209" s="72"/>
      <c r="BT209" s="72"/>
      <c r="BU209" s="72"/>
      <c r="BV209" s="72"/>
      <c r="BW209" s="72"/>
      <c r="BX209" s="72"/>
      <c r="BY209" s="72"/>
      <c r="BZ209" s="72"/>
      <c r="CA209" s="72"/>
      <c r="CB209" s="72"/>
      <c r="CC209" s="72"/>
      <c r="CD209" s="72"/>
    </row>
    <row r="210" spans="1:83" s="70" customFormat="1" ht="24" customHeight="1" x14ac:dyDescent="0.25">
      <c r="A210" s="110" t="s">
        <v>176</v>
      </c>
      <c r="B210" s="109"/>
      <c r="C210" s="104"/>
      <c r="D210" s="104"/>
      <c r="E210" s="104"/>
      <c r="F210" s="104"/>
      <c r="G210" s="104" t="s">
        <v>177</v>
      </c>
      <c r="H210" s="728"/>
      <c r="I210" s="728"/>
      <c r="J210" s="728"/>
      <c r="K210" s="728"/>
      <c r="L210" s="699">
        <f>L174+L183+L192+L201</f>
        <v>0</v>
      </c>
      <c r="M210" s="699"/>
      <c r="N210" s="699">
        <f>L210*1.22</f>
        <v>0</v>
      </c>
      <c r="O210" s="700"/>
      <c r="P210" s="699">
        <f>L210*3</f>
        <v>0</v>
      </c>
      <c r="Q210" s="699"/>
      <c r="R210" s="699">
        <f>P210*1.22</f>
        <v>0</v>
      </c>
      <c r="S210" s="700"/>
      <c r="T210" s="72"/>
      <c r="U210" s="72"/>
      <c r="V210" s="72"/>
      <c r="W210" s="72"/>
      <c r="X210" s="72"/>
      <c r="Y210" s="72"/>
      <c r="Z210" s="72"/>
      <c r="AA210" s="72"/>
      <c r="AB210" s="72"/>
      <c r="AC210" s="72"/>
      <c r="AD210" s="72"/>
      <c r="AE210" s="72"/>
      <c r="AF210" s="72"/>
      <c r="AG210" s="72"/>
      <c r="AH210" s="72"/>
      <c r="AI210" s="72"/>
      <c r="AJ210" s="72"/>
      <c r="AK210" s="72"/>
      <c r="AL210" s="72"/>
      <c r="AM210" s="72"/>
      <c r="AN210" s="72"/>
      <c r="AO210" s="72"/>
      <c r="AP210" s="72"/>
      <c r="AQ210" s="72"/>
      <c r="AR210" s="72"/>
      <c r="AS210" s="72"/>
      <c r="AT210" s="72"/>
      <c r="AU210" s="72"/>
      <c r="AV210" s="72"/>
      <c r="AW210" s="72"/>
      <c r="AX210" s="72"/>
      <c r="AY210" s="72"/>
      <c r="AZ210" s="72"/>
      <c r="BA210" s="72"/>
      <c r="BB210" s="72"/>
      <c r="BC210" s="72"/>
      <c r="BD210" s="72"/>
      <c r="BE210" s="72"/>
      <c r="BF210" s="72"/>
      <c r="BG210" s="72"/>
      <c r="BH210" s="72"/>
      <c r="BI210" s="72"/>
      <c r="BJ210" s="72"/>
      <c r="BK210" s="72"/>
      <c r="BL210" s="72"/>
      <c r="BM210" s="72"/>
      <c r="BN210" s="72"/>
      <c r="BO210" s="72"/>
      <c r="BP210" s="72"/>
      <c r="BQ210" s="72"/>
      <c r="BR210" s="72"/>
      <c r="BS210" s="72"/>
      <c r="BT210" s="72"/>
      <c r="BU210" s="72"/>
      <c r="BV210" s="72"/>
      <c r="BW210" s="72"/>
      <c r="BX210" s="72"/>
      <c r="BY210" s="72"/>
      <c r="BZ210" s="72"/>
      <c r="CA210" s="72"/>
      <c r="CB210" s="72"/>
      <c r="CC210" s="72"/>
      <c r="CD210" s="72"/>
    </row>
    <row r="211" spans="1:83" s="70" customFormat="1" ht="6.95" customHeight="1" x14ac:dyDescent="0.2">
      <c r="A211" s="111"/>
      <c r="B211" s="106"/>
      <c r="C211" s="105"/>
      <c r="D211" s="105"/>
      <c r="E211" s="105"/>
      <c r="F211" s="105"/>
      <c r="G211" s="105"/>
      <c r="H211" s="107"/>
      <c r="I211" s="107"/>
      <c r="J211" s="107"/>
      <c r="K211" s="108"/>
      <c r="L211" s="108"/>
      <c r="M211" s="108"/>
      <c r="N211" s="108"/>
      <c r="O211" s="112"/>
      <c r="P211" s="108"/>
      <c r="Q211" s="108"/>
      <c r="R211" s="108"/>
      <c r="S211" s="112"/>
      <c r="T211" s="72"/>
      <c r="U211" s="72"/>
      <c r="V211" s="72"/>
      <c r="W211" s="72"/>
      <c r="X211" s="72"/>
      <c r="Y211" s="72"/>
      <c r="Z211" s="72"/>
      <c r="AA211" s="72"/>
      <c r="AB211" s="72"/>
      <c r="AC211" s="72"/>
      <c r="AD211" s="72"/>
      <c r="AE211" s="72"/>
      <c r="AF211" s="72"/>
      <c r="AG211" s="72"/>
      <c r="AH211" s="72"/>
      <c r="AI211" s="72"/>
      <c r="AJ211" s="72"/>
      <c r="AK211" s="72"/>
      <c r="AL211" s="72"/>
      <c r="AM211" s="72"/>
      <c r="AN211" s="72"/>
      <c r="AO211" s="72"/>
      <c r="AP211" s="72"/>
      <c r="AQ211" s="72"/>
      <c r="AR211" s="72"/>
      <c r="AS211" s="72"/>
      <c r="AT211" s="72"/>
      <c r="AU211" s="72"/>
      <c r="AV211" s="72"/>
      <c r="AW211" s="72"/>
      <c r="AX211" s="72"/>
      <c r="AY211" s="72"/>
      <c r="AZ211" s="72"/>
      <c r="BA211" s="72"/>
      <c r="BB211" s="72"/>
      <c r="BC211" s="72"/>
      <c r="BD211" s="72"/>
      <c r="BE211" s="72"/>
      <c r="BF211" s="72"/>
      <c r="BG211" s="72"/>
      <c r="BH211" s="72"/>
      <c r="BI211" s="72"/>
      <c r="BJ211" s="72"/>
      <c r="BK211" s="72"/>
      <c r="BL211" s="72"/>
      <c r="BM211" s="72"/>
      <c r="BN211" s="72"/>
      <c r="BO211" s="72"/>
      <c r="BP211" s="72"/>
      <c r="BQ211" s="72"/>
      <c r="BR211" s="72"/>
      <c r="BS211" s="72"/>
      <c r="BT211" s="72"/>
      <c r="BU211" s="72"/>
      <c r="BV211" s="72"/>
      <c r="BW211" s="72"/>
      <c r="BX211" s="72"/>
      <c r="BY211" s="72"/>
      <c r="BZ211" s="72"/>
      <c r="CA211" s="72"/>
      <c r="CB211" s="72"/>
      <c r="CC211" s="72"/>
      <c r="CD211" s="72"/>
    </row>
    <row r="212" spans="1:83" s="70" customFormat="1" ht="24" customHeight="1" x14ac:dyDescent="0.25">
      <c r="A212" s="151" t="s">
        <v>195</v>
      </c>
      <c r="B212" s="106"/>
      <c r="C212" s="105"/>
      <c r="D212" s="105"/>
      <c r="E212" s="105"/>
      <c r="F212" s="105"/>
      <c r="G212" s="204" t="s">
        <v>320</v>
      </c>
      <c r="H212" s="778">
        <f>H153</f>
        <v>0</v>
      </c>
      <c r="I212" s="779"/>
      <c r="J212" s="778">
        <f>H212*1.22</f>
        <v>0</v>
      </c>
      <c r="K212" s="779"/>
      <c r="L212" s="732">
        <f>H212*12</f>
        <v>0</v>
      </c>
      <c r="M212" s="733"/>
      <c r="N212" s="732">
        <f>L212*1.22</f>
        <v>0</v>
      </c>
      <c r="O212" s="734"/>
      <c r="P212" s="732">
        <f>L212*3</f>
        <v>0</v>
      </c>
      <c r="Q212" s="733"/>
      <c r="R212" s="732">
        <f>P212*1.22</f>
        <v>0</v>
      </c>
      <c r="S212" s="734"/>
      <c r="T212" s="72"/>
      <c r="U212" s="72"/>
      <c r="V212" s="72"/>
      <c r="W212" s="72"/>
      <c r="X212" s="72"/>
      <c r="Y212" s="72"/>
      <c r="Z212" s="72"/>
      <c r="AA212" s="72"/>
      <c r="AB212" s="72"/>
      <c r="AC212" s="72"/>
      <c r="AD212" s="72"/>
      <c r="AE212" s="72"/>
      <c r="AF212" s="72"/>
      <c r="AG212" s="72"/>
      <c r="AH212" s="72"/>
      <c r="AI212" s="72"/>
      <c r="AJ212" s="72"/>
      <c r="AK212" s="72"/>
      <c r="AL212" s="72"/>
      <c r="AM212" s="72"/>
      <c r="AN212" s="72"/>
      <c r="AO212" s="72"/>
      <c r="AP212" s="72"/>
      <c r="AQ212" s="72"/>
      <c r="AR212" s="72"/>
      <c r="AS212" s="72"/>
      <c r="AT212" s="72"/>
      <c r="AU212" s="72"/>
      <c r="AV212" s="72"/>
      <c r="AW212" s="72"/>
      <c r="AX212" s="72"/>
      <c r="AY212" s="72"/>
      <c r="AZ212" s="72"/>
      <c r="BA212" s="72"/>
      <c r="BB212" s="72"/>
      <c r="BC212" s="72"/>
      <c r="BD212" s="72"/>
      <c r="BE212" s="72"/>
      <c r="BF212" s="72"/>
      <c r="BG212" s="72"/>
      <c r="BH212" s="72"/>
      <c r="BI212" s="72"/>
      <c r="BJ212" s="72"/>
      <c r="BK212" s="72"/>
      <c r="BL212" s="72"/>
      <c r="BM212" s="72"/>
      <c r="BN212" s="72"/>
      <c r="BO212" s="72"/>
      <c r="BP212" s="72"/>
      <c r="BQ212" s="72"/>
      <c r="BR212" s="72"/>
      <c r="BS212" s="72"/>
      <c r="BT212" s="72"/>
      <c r="BU212" s="72"/>
      <c r="BV212" s="72"/>
      <c r="BW212" s="72"/>
      <c r="BX212" s="72"/>
      <c r="BY212" s="72"/>
      <c r="BZ212" s="72"/>
      <c r="CA212" s="72"/>
      <c r="CB212" s="72"/>
      <c r="CC212" s="72"/>
      <c r="CD212" s="72"/>
    </row>
    <row r="213" spans="1:83" s="70" customFormat="1" ht="6.95" customHeight="1" x14ac:dyDescent="0.2">
      <c r="A213" s="111"/>
      <c r="B213" s="106"/>
      <c r="C213" s="105"/>
      <c r="D213" s="105"/>
      <c r="E213" s="105"/>
      <c r="F213" s="105"/>
      <c r="G213" s="105"/>
      <c r="H213" s="146"/>
      <c r="I213" s="147"/>
      <c r="J213" s="146"/>
      <c r="K213" s="148"/>
      <c r="L213" s="149"/>
      <c r="M213" s="148"/>
      <c r="N213" s="149"/>
      <c r="O213" s="150"/>
      <c r="P213" s="94"/>
      <c r="Q213" s="94"/>
      <c r="R213" s="94"/>
      <c r="S213" s="94"/>
      <c r="T213" s="72"/>
      <c r="U213" s="72"/>
      <c r="V213" s="72"/>
      <c r="W213" s="72"/>
      <c r="X213" s="72"/>
      <c r="Y213" s="72"/>
      <c r="Z213" s="72"/>
      <c r="AA213" s="72"/>
      <c r="AB213" s="72"/>
      <c r="AC213" s="72"/>
      <c r="AD213" s="72"/>
      <c r="AE213" s="72"/>
      <c r="AF213" s="72"/>
      <c r="AG213" s="72"/>
      <c r="AH213" s="72"/>
      <c r="AI213" s="72"/>
      <c r="AJ213" s="72"/>
      <c r="AK213" s="72"/>
      <c r="AL213" s="72"/>
      <c r="AM213" s="72"/>
      <c r="AN213" s="72"/>
      <c r="AO213" s="72"/>
      <c r="AP213" s="72"/>
      <c r="AQ213" s="72"/>
      <c r="AR213" s="72"/>
      <c r="AS213" s="72"/>
      <c r="AT213" s="72"/>
      <c r="AU213" s="72"/>
      <c r="AV213" s="72"/>
      <c r="AW213" s="72"/>
      <c r="AX213" s="72"/>
      <c r="AY213" s="72"/>
      <c r="AZ213" s="72"/>
      <c r="BA213" s="72"/>
      <c r="BB213" s="72"/>
      <c r="BC213" s="72"/>
      <c r="BD213" s="72"/>
      <c r="BE213" s="72"/>
      <c r="BF213" s="72"/>
      <c r="BG213" s="72"/>
      <c r="BH213" s="72"/>
      <c r="BI213" s="72"/>
      <c r="BJ213" s="72"/>
      <c r="BK213" s="72"/>
      <c r="BL213" s="72"/>
      <c r="BM213" s="72"/>
      <c r="BN213" s="72"/>
      <c r="BO213" s="72"/>
      <c r="BP213" s="72"/>
      <c r="BQ213" s="72"/>
      <c r="BR213" s="72"/>
      <c r="BS213" s="72"/>
      <c r="BT213" s="72"/>
      <c r="BU213" s="72"/>
      <c r="BV213" s="72"/>
      <c r="BW213" s="72"/>
      <c r="BX213" s="72"/>
      <c r="BY213" s="72"/>
      <c r="BZ213" s="72"/>
      <c r="CA213" s="72"/>
      <c r="CB213" s="72"/>
      <c r="CC213" s="72"/>
      <c r="CD213" s="72"/>
    </row>
    <row r="214" spans="1:83" s="70" customFormat="1" ht="24" customHeight="1" x14ac:dyDescent="0.25">
      <c r="A214" s="151" t="s">
        <v>247</v>
      </c>
      <c r="B214" s="106"/>
      <c r="C214" s="105"/>
      <c r="D214" s="105"/>
      <c r="E214" s="105"/>
      <c r="F214" s="105"/>
      <c r="G214" s="204" t="s">
        <v>249</v>
      </c>
      <c r="H214" s="778">
        <f>H157</f>
        <v>0</v>
      </c>
      <c r="I214" s="779"/>
      <c r="J214" s="778">
        <f>H214*1.22</f>
        <v>0</v>
      </c>
      <c r="K214" s="779"/>
      <c r="L214" s="732">
        <f>H214*12</f>
        <v>0</v>
      </c>
      <c r="M214" s="733"/>
      <c r="N214" s="732">
        <f>L214*1.22</f>
        <v>0</v>
      </c>
      <c r="O214" s="734"/>
      <c r="P214" s="732">
        <f>L214*3</f>
        <v>0</v>
      </c>
      <c r="Q214" s="733"/>
      <c r="R214" s="732">
        <f>P214*1.22</f>
        <v>0</v>
      </c>
      <c r="S214" s="734"/>
      <c r="T214" s="72"/>
      <c r="U214" s="72"/>
      <c r="V214" s="72"/>
      <c r="W214" s="72"/>
      <c r="X214" s="72"/>
      <c r="Y214" s="72"/>
      <c r="Z214" s="72"/>
      <c r="AA214" s="72"/>
      <c r="AB214" s="72"/>
      <c r="AC214" s="72"/>
      <c r="AD214" s="72"/>
      <c r="AE214" s="72"/>
      <c r="AF214" s="72"/>
      <c r="AG214" s="72"/>
      <c r="AH214" s="72"/>
      <c r="AI214" s="72"/>
      <c r="AJ214" s="72"/>
      <c r="AK214" s="72"/>
      <c r="AL214" s="72"/>
      <c r="AM214" s="72"/>
      <c r="AN214" s="72"/>
      <c r="AO214" s="72"/>
      <c r="AP214" s="72"/>
      <c r="AQ214" s="72"/>
      <c r="AR214" s="72"/>
      <c r="AS214" s="72"/>
      <c r="AT214" s="72"/>
      <c r="AU214" s="72"/>
      <c r="AV214" s="72"/>
      <c r="AW214" s="72"/>
      <c r="AX214" s="72"/>
      <c r="AY214" s="72"/>
      <c r="AZ214" s="72"/>
      <c r="BA214" s="72"/>
      <c r="BB214" s="72"/>
      <c r="BC214" s="72"/>
      <c r="BD214" s="72"/>
      <c r="BE214" s="72"/>
      <c r="BF214" s="72"/>
      <c r="BG214" s="72"/>
      <c r="BH214" s="72"/>
      <c r="BI214" s="72"/>
      <c r="BJ214" s="72"/>
      <c r="BK214" s="72"/>
      <c r="BL214" s="72"/>
      <c r="BM214" s="72"/>
      <c r="BN214" s="72"/>
      <c r="BO214" s="72"/>
      <c r="BP214" s="72"/>
      <c r="BQ214" s="72"/>
      <c r="BR214" s="72"/>
      <c r="BS214" s="72"/>
      <c r="BT214" s="72"/>
      <c r="BU214" s="72"/>
      <c r="BV214" s="72"/>
      <c r="BW214" s="72"/>
      <c r="BX214" s="72"/>
      <c r="BY214" s="72"/>
      <c r="BZ214" s="72"/>
      <c r="CA214" s="72"/>
      <c r="CB214" s="72"/>
      <c r="CC214" s="72"/>
      <c r="CD214" s="72"/>
    </row>
    <row r="215" spans="1:83" s="70" customFormat="1" ht="6.95" customHeight="1" x14ac:dyDescent="0.2">
      <c r="A215" s="111"/>
      <c r="B215" s="106"/>
      <c r="C215" s="105"/>
      <c r="D215" s="105"/>
      <c r="E215" s="105"/>
      <c r="F215" s="105"/>
      <c r="G215" s="105"/>
      <c r="H215" s="146"/>
      <c r="I215" s="147"/>
      <c r="J215" s="146"/>
      <c r="K215" s="148"/>
      <c r="L215" s="149"/>
      <c r="M215" s="148"/>
      <c r="N215" s="149"/>
      <c r="O215" s="150"/>
      <c r="P215" s="94"/>
      <c r="Q215" s="94"/>
      <c r="R215" s="94"/>
      <c r="S215" s="94"/>
      <c r="T215" s="72"/>
      <c r="U215" s="72"/>
      <c r="V215" s="72"/>
      <c r="W215" s="72"/>
      <c r="X215" s="72"/>
      <c r="Y215" s="72"/>
      <c r="Z215" s="72"/>
      <c r="AA215" s="72"/>
      <c r="AB215" s="72"/>
      <c r="AC215" s="72"/>
      <c r="AD215" s="72"/>
      <c r="AE215" s="72"/>
      <c r="AF215" s="72"/>
      <c r="AG215" s="72"/>
      <c r="AH215" s="72"/>
      <c r="AI215" s="72"/>
      <c r="AJ215" s="72"/>
      <c r="AK215" s="72"/>
      <c r="AL215" s="72"/>
      <c r="AM215" s="72"/>
      <c r="AN215" s="72"/>
      <c r="AO215" s="72"/>
      <c r="AP215" s="72"/>
      <c r="AQ215" s="72"/>
      <c r="AR215" s="72"/>
      <c r="AS215" s="72"/>
      <c r="AT215" s="72"/>
      <c r="AU215" s="72"/>
      <c r="AV215" s="72"/>
      <c r="AW215" s="72"/>
      <c r="AX215" s="72"/>
      <c r="AY215" s="72"/>
      <c r="AZ215" s="72"/>
      <c r="BA215" s="72"/>
      <c r="BB215" s="72"/>
      <c r="BC215" s="72"/>
      <c r="BD215" s="72"/>
      <c r="BE215" s="72"/>
      <c r="BF215" s="72"/>
      <c r="BG215" s="72"/>
      <c r="BH215" s="72"/>
      <c r="BI215" s="72"/>
      <c r="BJ215" s="72"/>
      <c r="BK215" s="72"/>
      <c r="BL215" s="72"/>
      <c r="BM215" s="72"/>
      <c r="BN215" s="72"/>
      <c r="BO215" s="72"/>
      <c r="BP215" s="72"/>
      <c r="BQ215" s="72"/>
      <c r="BR215" s="72"/>
      <c r="BS215" s="72"/>
      <c r="BT215" s="72"/>
      <c r="BU215" s="72"/>
      <c r="BV215" s="72"/>
      <c r="BW215" s="72"/>
      <c r="BX215" s="72"/>
      <c r="BY215" s="72"/>
      <c r="BZ215" s="72"/>
      <c r="CA215" s="72"/>
      <c r="CB215" s="72"/>
      <c r="CC215" s="72"/>
      <c r="CD215" s="72"/>
    </row>
    <row r="216" spans="1:83" s="70" customFormat="1" ht="24" customHeight="1" x14ac:dyDescent="0.25">
      <c r="A216" s="151" t="s">
        <v>248</v>
      </c>
      <c r="B216" s="106"/>
      <c r="C216" s="105"/>
      <c r="D216" s="105"/>
      <c r="E216" s="105"/>
      <c r="F216" s="105"/>
      <c r="G216" s="204" t="s">
        <v>250</v>
      </c>
      <c r="H216" s="778">
        <f>H161</f>
        <v>0</v>
      </c>
      <c r="I216" s="779"/>
      <c r="J216" s="778">
        <f>H216*1.22</f>
        <v>0</v>
      </c>
      <c r="K216" s="779"/>
      <c r="L216" s="732">
        <f>H216*12</f>
        <v>0</v>
      </c>
      <c r="M216" s="733"/>
      <c r="N216" s="732">
        <f>L216*1.22</f>
        <v>0</v>
      </c>
      <c r="O216" s="734"/>
      <c r="P216" s="732">
        <f>L216*3</f>
        <v>0</v>
      </c>
      <c r="Q216" s="733"/>
      <c r="R216" s="732">
        <f>P216*1.22</f>
        <v>0</v>
      </c>
      <c r="S216" s="734"/>
      <c r="T216" s="72"/>
      <c r="U216" s="72"/>
      <c r="V216" s="72"/>
      <c r="W216" s="72"/>
      <c r="X216" s="72"/>
      <c r="Y216" s="72"/>
      <c r="Z216" s="72"/>
      <c r="AA216" s="72"/>
      <c r="AB216" s="72"/>
      <c r="AC216" s="72"/>
      <c r="AD216" s="72"/>
      <c r="AE216" s="72"/>
      <c r="AF216" s="72"/>
      <c r="AG216" s="72"/>
      <c r="AH216" s="72"/>
      <c r="AI216" s="72"/>
      <c r="AJ216" s="72"/>
      <c r="AK216" s="72"/>
      <c r="AL216" s="72"/>
      <c r="AM216" s="72"/>
      <c r="AN216" s="72"/>
      <c r="AO216" s="72"/>
      <c r="AP216" s="72"/>
      <c r="AQ216" s="72"/>
      <c r="AR216" s="72"/>
      <c r="AS216" s="72"/>
      <c r="AT216" s="72"/>
      <c r="AU216" s="72"/>
      <c r="AV216" s="72"/>
      <c r="AW216" s="72"/>
      <c r="AX216" s="72"/>
      <c r="AY216" s="72"/>
      <c r="AZ216" s="72"/>
      <c r="BA216" s="72"/>
      <c r="BB216" s="72"/>
      <c r="BC216" s="72"/>
      <c r="BD216" s="72"/>
      <c r="BE216" s="72"/>
      <c r="BF216" s="72"/>
      <c r="BG216" s="72"/>
      <c r="BH216" s="72"/>
      <c r="BI216" s="72"/>
      <c r="BJ216" s="72"/>
      <c r="BK216" s="72"/>
      <c r="BL216" s="72"/>
      <c r="BM216" s="72"/>
      <c r="BN216" s="72"/>
      <c r="BO216" s="72"/>
      <c r="BP216" s="72"/>
      <c r="BQ216" s="72"/>
      <c r="BR216" s="72"/>
      <c r="BS216" s="72"/>
      <c r="BT216" s="72"/>
      <c r="BU216" s="72"/>
      <c r="BV216" s="72"/>
      <c r="BW216" s="72"/>
      <c r="BX216" s="72"/>
      <c r="BY216" s="72"/>
      <c r="BZ216" s="72"/>
      <c r="CA216" s="72"/>
      <c r="CB216" s="72"/>
      <c r="CC216" s="72"/>
      <c r="CD216" s="72"/>
    </row>
    <row r="217" spans="1:83" s="70" customFormat="1" ht="6.95" customHeight="1" x14ac:dyDescent="0.2">
      <c r="A217" s="111"/>
      <c r="B217" s="106"/>
      <c r="C217" s="105"/>
      <c r="D217" s="105"/>
      <c r="E217" s="105"/>
      <c r="F217" s="105"/>
      <c r="G217" s="105"/>
      <c r="H217" s="146"/>
      <c r="I217" s="147"/>
      <c r="J217" s="146"/>
      <c r="K217" s="148"/>
      <c r="L217" s="149"/>
      <c r="M217" s="148"/>
      <c r="N217" s="149"/>
      <c r="O217" s="150"/>
      <c r="P217" s="94"/>
      <c r="Q217" s="94"/>
      <c r="R217" s="94"/>
      <c r="S217" s="94"/>
      <c r="T217" s="72"/>
      <c r="U217" s="72"/>
      <c r="V217" s="72"/>
      <c r="W217" s="72"/>
      <c r="X217" s="72"/>
      <c r="Y217" s="72"/>
      <c r="Z217" s="72"/>
      <c r="AA217" s="72"/>
      <c r="AB217" s="72"/>
      <c r="AC217" s="72"/>
      <c r="AD217" s="72"/>
      <c r="AE217" s="72"/>
      <c r="AF217" s="72"/>
      <c r="AG217" s="72"/>
      <c r="AH217" s="72"/>
      <c r="AI217" s="72"/>
      <c r="AJ217" s="72"/>
      <c r="AK217" s="72"/>
      <c r="AL217" s="72"/>
      <c r="AM217" s="72"/>
      <c r="AN217" s="72"/>
      <c r="AO217" s="72"/>
      <c r="AP217" s="72"/>
      <c r="AQ217" s="72"/>
      <c r="AR217" s="72"/>
      <c r="AS217" s="72"/>
      <c r="AT217" s="72"/>
      <c r="AU217" s="72"/>
      <c r="AV217" s="72"/>
      <c r="AW217" s="72"/>
      <c r="AX217" s="72"/>
      <c r="AY217" s="72"/>
      <c r="AZ217" s="72"/>
      <c r="BA217" s="72"/>
      <c r="BB217" s="72"/>
      <c r="BC217" s="72"/>
      <c r="BD217" s="72"/>
      <c r="BE217" s="72"/>
      <c r="BF217" s="72"/>
      <c r="BG217" s="72"/>
      <c r="BH217" s="72"/>
      <c r="BI217" s="72"/>
      <c r="BJ217" s="72"/>
      <c r="BK217" s="72"/>
      <c r="BL217" s="72"/>
      <c r="BM217" s="72"/>
      <c r="BN217" s="72"/>
      <c r="BO217" s="72"/>
      <c r="BP217" s="72"/>
      <c r="BQ217" s="72"/>
      <c r="BR217" s="72"/>
      <c r="BS217" s="72"/>
      <c r="BT217" s="72"/>
      <c r="BU217" s="72"/>
      <c r="BV217" s="72"/>
      <c r="BW217" s="72"/>
      <c r="BX217" s="72"/>
      <c r="BY217" s="72"/>
      <c r="BZ217" s="72"/>
      <c r="CA217" s="72"/>
      <c r="CB217" s="72"/>
      <c r="CC217" s="72"/>
      <c r="CD217" s="72"/>
    </row>
    <row r="218" spans="1:83" s="70" customFormat="1" ht="24" customHeight="1" x14ac:dyDescent="0.25">
      <c r="A218" s="110" t="s">
        <v>118</v>
      </c>
      <c r="B218" s="102"/>
      <c r="C218" s="103"/>
      <c r="D218" s="103"/>
      <c r="E218" s="103"/>
      <c r="F218" s="103"/>
      <c r="G218" s="204" t="s">
        <v>321</v>
      </c>
      <c r="H218" s="809"/>
      <c r="I218" s="810"/>
      <c r="J218" s="809"/>
      <c r="K218" s="810"/>
      <c r="L218" s="732">
        <f>H133*2+H141+H145+H149</f>
        <v>0</v>
      </c>
      <c r="M218" s="733"/>
      <c r="N218" s="732">
        <f>L218*1.22</f>
        <v>0</v>
      </c>
      <c r="O218" s="734"/>
      <c r="P218" s="732">
        <f>L218*3</f>
        <v>0</v>
      </c>
      <c r="Q218" s="733"/>
      <c r="R218" s="732">
        <f>P218*1.22</f>
        <v>0</v>
      </c>
      <c r="S218" s="734"/>
      <c r="T218" s="72"/>
      <c r="U218" s="72"/>
      <c r="V218" s="72"/>
      <c r="W218" s="72"/>
      <c r="X218" s="72"/>
      <c r="Y218" s="72"/>
      <c r="Z218" s="72"/>
      <c r="AA218" s="72"/>
      <c r="AB218" s="72"/>
      <c r="AC218" s="72"/>
      <c r="AD218" s="72"/>
      <c r="AE218" s="72"/>
      <c r="AF218" s="72"/>
      <c r="AG218" s="72"/>
      <c r="AH218" s="72"/>
      <c r="AI218" s="72"/>
      <c r="AJ218" s="72"/>
      <c r="AK218" s="72"/>
      <c r="AL218" s="72"/>
      <c r="AM218" s="72"/>
      <c r="AN218" s="72"/>
      <c r="AO218" s="72"/>
      <c r="AP218" s="72"/>
      <c r="AQ218" s="72"/>
      <c r="AR218" s="72"/>
      <c r="AS218" s="72"/>
      <c r="AT218" s="72"/>
      <c r="AU218" s="72"/>
      <c r="AV218" s="72"/>
      <c r="AW218" s="72"/>
      <c r="AX218" s="72"/>
      <c r="AY218" s="72"/>
      <c r="AZ218" s="72"/>
      <c r="BA218" s="72"/>
      <c r="BB218" s="72"/>
      <c r="BC218" s="72"/>
      <c r="BD218" s="72"/>
      <c r="BE218" s="72"/>
      <c r="BF218" s="72"/>
      <c r="BG218" s="72"/>
      <c r="BH218" s="72"/>
      <c r="BI218" s="72"/>
      <c r="BJ218" s="72"/>
      <c r="BK218" s="72"/>
      <c r="BL218" s="72"/>
      <c r="BM218" s="72"/>
      <c r="BN218" s="72"/>
      <c r="BO218" s="72"/>
      <c r="BP218" s="72"/>
      <c r="BQ218" s="72"/>
      <c r="BR218" s="72"/>
      <c r="BS218" s="72"/>
      <c r="BT218" s="72"/>
      <c r="BU218" s="72"/>
      <c r="BV218" s="72"/>
      <c r="BW218" s="72"/>
      <c r="BX218" s="72"/>
      <c r="BY218" s="72"/>
      <c r="BZ218" s="72"/>
      <c r="CA218" s="72"/>
      <c r="CB218" s="72"/>
      <c r="CC218" s="72"/>
      <c r="CD218" s="72"/>
    </row>
    <row r="219" spans="1:83" s="70" customFormat="1" ht="6.95" customHeight="1" x14ac:dyDescent="0.2">
      <c r="A219" s="128"/>
      <c r="B219" s="129"/>
      <c r="C219" s="130"/>
      <c r="D219" s="130"/>
      <c r="E219" s="130"/>
      <c r="F219" s="130"/>
      <c r="G219" s="130"/>
      <c r="H219" s="131"/>
      <c r="I219" s="131"/>
      <c r="J219" s="131"/>
      <c r="K219" s="132"/>
      <c r="L219" s="132"/>
      <c r="M219" s="132"/>
      <c r="N219" s="132"/>
      <c r="O219" s="133"/>
      <c r="P219" s="94"/>
      <c r="Q219" s="94"/>
      <c r="R219" s="94"/>
      <c r="S219" s="94"/>
      <c r="T219" s="72"/>
      <c r="U219" s="72"/>
      <c r="V219" s="72"/>
      <c r="W219" s="72"/>
      <c r="X219" s="72"/>
      <c r="Y219" s="72"/>
      <c r="Z219" s="72"/>
      <c r="AA219" s="72"/>
      <c r="AB219" s="72"/>
      <c r="AC219" s="72"/>
      <c r="AD219" s="72"/>
      <c r="AE219" s="72"/>
      <c r="AF219" s="72"/>
      <c r="AG219" s="72"/>
      <c r="AH219" s="72"/>
      <c r="AI219" s="72"/>
      <c r="AJ219" s="72"/>
      <c r="AK219" s="72"/>
      <c r="AL219" s="72"/>
      <c r="AM219" s="72"/>
      <c r="AN219" s="72"/>
      <c r="AO219" s="72"/>
      <c r="AP219" s="72"/>
      <c r="AQ219" s="72"/>
      <c r="AR219" s="72"/>
      <c r="AS219" s="72"/>
      <c r="AT219" s="72"/>
      <c r="AU219" s="72"/>
      <c r="AV219" s="72"/>
      <c r="AW219" s="72"/>
      <c r="AX219" s="72"/>
      <c r="AY219" s="72"/>
      <c r="AZ219" s="72"/>
      <c r="BA219" s="72"/>
      <c r="BB219" s="72"/>
      <c r="BC219" s="72"/>
      <c r="BD219" s="72"/>
      <c r="BE219" s="72"/>
      <c r="BF219" s="72"/>
      <c r="BG219" s="72"/>
      <c r="BH219" s="72"/>
      <c r="BI219" s="72"/>
      <c r="BJ219" s="72"/>
      <c r="BK219" s="72"/>
      <c r="BL219" s="72"/>
      <c r="BM219" s="72"/>
      <c r="BN219" s="72"/>
      <c r="BO219" s="72"/>
      <c r="BP219" s="72"/>
      <c r="BQ219" s="72"/>
      <c r="BR219" s="72"/>
      <c r="BS219" s="72"/>
      <c r="BT219" s="72"/>
      <c r="BU219" s="72"/>
      <c r="BV219" s="72"/>
      <c r="BW219" s="72"/>
      <c r="BX219" s="72"/>
      <c r="BY219" s="72"/>
      <c r="BZ219" s="72"/>
      <c r="CA219" s="72"/>
      <c r="CB219" s="72"/>
      <c r="CC219" s="72"/>
      <c r="CD219" s="72"/>
    </row>
    <row r="220" spans="1:83" s="70" customFormat="1" ht="24" customHeight="1" thickBot="1" x14ac:dyDescent="0.3">
      <c r="A220" s="117" t="s">
        <v>178</v>
      </c>
      <c r="B220" s="118"/>
      <c r="C220" s="119"/>
      <c r="D220" s="119"/>
      <c r="E220" s="119"/>
      <c r="F220" s="119"/>
      <c r="G220" s="119"/>
      <c r="H220" s="729"/>
      <c r="I220" s="729"/>
      <c r="J220" s="729"/>
      <c r="K220" s="729"/>
      <c r="L220" s="701">
        <f>SUM(L208:M218)</f>
        <v>0</v>
      </c>
      <c r="M220" s="701"/>
      <c r="N220" s="701">
        <f>SUM(N208:O218)</f>
        <v>0</v>
      </c>
      <c r="O220" s="702"/>
      <c r="P220" s="701">
        <f>SUM(P208:Q218)</f>
        <v>0</v>
      </c>
      <c r="Q220" s="701"/>
      <c r="R220" s="701">
        <f>SUM(R208:S218)</f>
        <v>0</v>
      </c>
      <c r="S220" s="702"/>
      <c r="T220" s="72"/>
      <c r="U220" s="72"/>
      <c r="V220" s="72"/>
      <c r="W220" s="72"/>
      <c r="X220" s="72"/>
      <c r="Y220" s="72"/>
      <c r="Z220" s="72"/>
      <c r="AA220" s="72"/>
      <c r="AB220" s="72"/>
      <c r="AC220" s="72"/>
      <c r="AD220" s="72"/>
      <c r="AE220" s="72"/>
      <c r="AF220" s="72"/>
      <c r="AG220" s="72"/>
      <c r="AH220" s="72"/>
      <c r="AI220" s="72"/>
      <c r="AJ220" s="72"/>
      <c r="AK220" s="72"/>
      <c r="AL220" s="72"/>
      <c r="AM220" s="72"/>
      <c r="AN220" s="72"/>
      <c r="AO220" s="72"/>
      <c r="AP220" s="72"/>
      <c r="AQ220" s="72"/>
      <c r="AR220" s="72"/>
      <c r="AS220" s="72"/>
      <c r="AT220" s="72"/>
      <c r="AU220" s="72"/>
      <c r="AV220" s="72"/>
      <c r="AW220" s="72"/>
      <c r="AX220" s="72"/>
      <c r="AY220" s="72"/>
      <c r="AZ220" s="72"/>
      <c r="BA220" s="72"/>
      <c r="BB220" s="72"/>
      <c r="BC220" s="72"/>
      <c r="BD220" s="72"/>
      <c r="BE220" s="72"/>
      <c r="BF220" s="72"/>
      <c r="BG220" s="72"/>
      <c r="BH220" s="72"/>
      <c r="BI220" s="72"/>
      <c r="BJ220" s="72"/>
      <c r="BK220" s="72"/>
      <c r="BL220" s="72"/>
      <c r="BM220" s="72"/>
      <c r="BN220" s="72"/>
      <c r="BO220" s="72"/>
      <c r="BP220" s="72"/>
      <c r="BQ220" s="72"/>
      <c r="BR220" s="72"/>
      <c r="BS220" s="72"/>
      <c r="BT220" s="72"/>
      <c r="BU220" s="72"/>
      <c r="BV220" s="72"/>
      <c r="BW220" s="72"/>
      <c r="BX220" s="72"/>
      <c r="BY220" s="72"/>
      <c r="BZ220" s="72"/>
      <c r="CA220" s="72"/>
      <c r="CB220" s="72"/>
      <c r="CC220" s="72"/>
      <c r="CD220" s="72"/>
    </row>
    <row r="221" spans="1:83" s="91" customFormat="1" ht="24" customHeight="1" x14ac:dyDescent="0.25">
      <c r="A221" s="122"/>
      <c r="B221" s="123"/>
      <c r="C221" s="124"/>
      <c r="D221" s="124"/>
      <c r="E221" s="124"/>
      <c r="F221" s="124"/>
      <c r="G221" s="124"/>
      <c r="H221" s="124"/>
      <c r="I221" s="125"/>
      <c r="J221" s="125"/>
      <c r="K221" s="125"/>
      <c r="L221" s="125"/>
      <c r="M221" s="126"/>
      <c r="N221" s="126"/>
      <c r="O221" s="126"/>
      <c r="P221" s="126"/>
      <c r="Q221" s="127"/>
      <c r="R221" s="127"/>
      <c r="S221" s="127"/>
      <c r="T221" s="127"/>
      <c r="U221" s="92"/>
      <c r="V221" s="92"/>
      <c r="W221" s="92"/>
      <c r="X221" s="92"/>
      <c r="Y221" s="92"/>
      <c r="Z221" s="92"/>
      <c r="AA221" s="92"/>
      <c r="AB221" s="92"/>
      <c r="AC221" s="92"/>
      <c r="AD221" s="92"/>
      <c r="AE221" s="92"/>
      <c r="AF221" s="92"/>
      <c r="AG221" s="92"/>
      <c r="AH221" s="92"/>
      <c r="AI221" s="92"/>
      <c r="AJ221" s="92"/>
      <c r="AK221" s="92"/>
      <c r="AL221" s="92"/>
      <c r="AM221" s="92"/>
      <c r="AN221" s="92"/>
      <c r="AO221" s="92"/>
      <c r="AP221" s="92"/>
      <c r="AQ221" s="92"/>
      <c r="AR221" s="92"/>
      <c r="AS221" s="92"/>
      <c r="AT221" s="92"/>
      <c r="AU221" s="92"/>
      <c r="AV221" s="92"/>
      <c r="AW221" s="92"/>
      <c r="AX221" s="92"/>
      <c r="AY221" s="92"/>
      <c r="AZ221" s="92"/>
      <c r="BA221" s="92"/>
      <c r="BB221" s="92"/>
      <c r="BC221" s="92"/>
      <c r="BD221" s="92"/>
      <c r="BE221" s="92"/>
      <c r="BF221" s="92"/>
      <c r="BG221" s="92"/>
      <c r="BH221" s="92"/>
      <c r="BI221" s="92"/>
      <c r="BJ221" s="92"/>
      <c r="BK221" s="92"/>
      <c r="BL221" s="92"/>
      <c r="BM221" s="92"/>
      <c r="BN221" s="92"/>
      <c r="BO221" s="92"/>
      <c r="BP221" s="92"/>
      <c r="BQ221" s="92"/>
      <c r="BR221" s="92"/>
      <c r="BS221" s="92"/>
      <c r="BT221" s="92"/>
      <c r="BU221" s="92"/>
      <c r="BV221" s="92"/>
      <c r="BW221" s="92"/>
      <c r="BX221" s="92"/>
      <c r="BY221" s="92"/>
      <c r="BZ221" s="92"/>
      <c r="CA221" s="92"/>
      <c r="CB221" s="92"/>
      <c r="CC221" s="92"/>
      <c r="CD221" s="92"/>
      <c r="CE221" s="92"/>
    </row>
    <row r="222" spans="1:83" s="91" customFormat="1" ht="24" customHeight="1" x14ac:dyDescent="0.25">
      <c r="A222" s="122"/>
      <c r="B222" s="123"/>
      <c r="C222" s="124"/>
      <c r="D222" s="124"/>
      <c r="E222" s="124"/>
      <c r="F222" s="124"/>
      <c r="G222" s="124"/>
      <c r="H222" s="124"/>
      <c r="I222" s="125"/>
      <c r="J222" s="125"/>
      <c r="K222" s="125"/>
      <c r="L222" s="125"/>
      <c r="M222" s="126"/>
      <c r="N222" s="126"/>
      <c r="O222" s="126"/>
      <c r="P222" s="126"/>
      <c r="Q222" s="127"/>
      <c r="R222" s="127"/>
      <c r="S222" s="127"/>
      <c r="T222" s="127"/>
      <c r="U222" s="92"/>
      <c r="V222" s="92"/>
      <c r="W222" s="92"/>
      <c r="X222" s="92"/>
      <c r="Y222" s="92"/>
      <c r="Z222" s="92"/>
      <c r="AA222" s="92"/>
      <c r="AB222" s="92"/>
      <c r="AC222" s="92"/>
      <c r="AD222" s="92"/>
      <c r="AE222" s="92"/>
      <c r="AF222" s="92"/>
      <c r="AG222" s="92"/>
      <c r="AH222" s="92"/>
      <c r="AI222" s="92"/>
      <c r="AJ222" s="92"/>
      <c r="AK222" s="92"/>
      <c r="AL222" s="92"/>
      <c r="AM222" s="92"/>
      <c r="AN222" s="92"/>
      <c r="AO222" s="92"/>
      <c r="AP222" s="92"/>
      <c r="AQ222" s="92"/>
      <c r="AR222" s="92"/>
      <c r="AS222" s="92"/>
      <c r="AT222" s="92"/>
      <c r="AU222" s="92"/>
      <c r="AV222" s="92"/>
      <c r="AW222" s="92"/>
      <c r="AX222" s="92"/>
      <c r="AY222" s="92"/>
      <c r="AZ222" s="92"/>
      <c r="BA222" s="92"/>
      <c r="BB222" s="92"/>
      <c r="BC222" s="92"/>
      <c r="BD222" s="92"/>
      <c r="BE222" s="92"/>
      <c r="BF222" s="92"/>
      <c r="BG222" s="92"/>
      <c r="BH222" s="92"/>
      <c r="BI222" s="92"/>
      <c r="BJ222" s="92"/>
      <c r="BK222" s="92"/>
      <c r="BL222" s="92"/>
      <c r="BM222" s="92"/>
      <c r="BN222" s="92"/>
      <c r="BO222" s="92"/>
      <c r="BP222" s="92"/>
      <c r="BQ222" s="92"/>
      <c r="BR222" s="92"/>
      <c r="BS222" s="92"/>
      <c r="BT222" s="92"/>
      <c r="BU222" s="92"/>
      <c r="BV222" s="92"/>
      <c r="BW222" s="92"/>
      <c r="BX222" s="92"/>
      <c r="BY222" s="92"/>
      <c r="BZ222" s="92"/>
      <c r="CA222" s="92"/>
      <c r="CB222" s="92"/>
      <c r="CC222" s="92"/>
      <c r="CD222" s="92"/>
      <c r="CE222" s="92"/>
    </row>
    <row r="223" spans="1:83" s="91" customFormat="1" ht="24" customHeight="1" x14ac:dyDescent="0.25">
      <c r="A223" s="122"/>
      <c r="B223" s="123"/>
      <c r="C223" s="124"/>
      <c r="D223" s="124"/>
      <c r="E223" s="124"/>
      <c r="F223" s="124"/>
      <c r="G223" s="124"/>
      <c r="H223" s="124"/>
      <c r="I223" s="125"/>
      <c r="J223" s="125"/>
      <c r="K223" s="125"/>
      <c r="L223" s="125"/>
      <c r="M223" s="862" t="s">
        <v>309</v>
      </c>
      <c r="N223" s="863"/>
      <c r="O223" s="863"/>
      <c r="P223" s="863"/>
      <c r="Q223" s="863"/>
      <c r="R223" s="863"/>
      <c r="S223" s="127"/>
      <c r="T223" s="127"/>
      <c r="U223" s="92"/>
      <c r="V223" s="92"/>
      <c r="W223" s="92"/>
      <c r="X223" s="92"/>
      <c r="Y223" s="92"/>
      <c r="Z223" s="92"/>
      <c r="AA223" s="92"/>
      <c r="AB223" s="92"/>
      <c r="AC223" s="92"/>
      <c r="AD223" s="92"/>
      <c r="AE223" s="92"/>
      <c r="AF223" s="92"/>
      <c r="AG223" s="92"/>
      <c r="AH223" s="92"/>
      <c r="AI223" s="92"/>
      <c r="AJ223" s="92"/>
      <c r="AK223" s="92"/>
      <c r="AL223" s="92"/>
      <c r="AM223" s="92"/>
      <c r="AN223" s="92"/>
      <c r="AO223" s="92"/>
      <c r="AP223" s="92"/>
      <c r="AQ223" s="92"/>
      <c r="AR223" s="92"/>
      <c r="AS223" s="92"/>
      <c r="AT223" s="92"/>
      <c r="AU223" s="92"/>
      <c r="AV223" s="92"/>
      <c r="AW223" s="92"/>
      <c r="AX223" s="92"/>
      <c r="AY223" s="92"/>
      <c r="AZ223" s="92"/>
      <c r="BA223" s="92"/>
      <c r="BB223" s="92"/>
      <c r="BC223" s="92"/>
      <c r="BD223" s="92"/>
      <c r="BE223" s="92"/>
      <c r="BF223" s="92"/>
      <c r="BG223" s="92"/>
      <c r="BH223" s="92"/>
      <c r="BI223" s="92"/>
      <c r="BJ223" s="92"/>
      <c r="BK223" s="92"/>
      <c r="BL223" s="92"/>
      <c r="BM223" s="92"/>
      <c r="BN223" s="92"/>
      <c r="BO223" s="92"/>
      <c r="BP223" s="92"/>
      <c r="BQ223" s="92"/>
      <c r="BR223" s="92"/>
      <c r="BS223" s="92"/>
      <c r="BT223" s="92"/>
      <c r="BU223" s="92"/>
      <c r="BV223" s="92"/>
      <c r="BW223" s="92"/>
      <c r="BX223" s="92"/>
      <c r="BY223" s="92"/>
      <c r="BZ223" s="92"/>
      <c r="CA223" s="92"/>
      <c r="CB223" s="92"/>
      <c r="CC223" s="92"/>
      <c r="CD223" s="92"/>
      <c r="CE223" s="92"/>
    </row>
    <row r="224" spans="1:83" s="91" customFormat="1" ht="24" customHeight="1" x14ac:dyDescent="0.35">
      <c r="A224" s="122"/>
      <c r="B224" s="453" t="s">
        <v>308</v>
      </c>
      <c r="C224" s="124"/>
      <c r="D224" s="124"/>
      <c r="E224" s="124"/>
      <c r="F224" s="124"/>
      <c r="G224" s="124"/>
      <c r="H224" s="124"/>
      <c r="I224" s="125"/>
      <c r="J224" s="125"/>
      <c r="K224" s="125"/>
      <c r="L224" s="125"/>
      <c r="M224" s="863"/>
      <c r="N224" s="863"/>
      <c r="O224" s="863"/>
      <c r="P224" s="863"/>
      <c r="Q224" s="863"/>
      <c r="R224" s="863"/>
      <c r="S224" s="127"/>
      <c r="T224" s="127"/>
      <c r="U224" s="92"/>
      <c r="V224" s="92"/>
      <c r="W224" s="92"/>
      <c r="X224" s="92"/>
      <c r="Y224" s="92"/>
      <c r="Z224" s="92"/>
      <c r="AA224" s="92"/>
      <c r="AB224" s="92"/>
      <c r="AC224" s="92"/>
      <c r="AD224" s="92"/>
      <c r="AE224" s="92"/>
      <c r="AF224" s="92"/>
      <c r="AG224" s="92"/>
      <c r="AH224" s="92"/>
      <c r="AI224" s="92"/>
      <c r="AJ224" s="92"/>
      <c r="AK224" s="92"/>
      <c r="AL224" s="92"/>
      <c r="AM224" s="92"/>
      <c r="AN224" s="92"/>
      <c r="AO224" s="92"/>
      <c r="AP224" s="92"/>
      <c r="AQ224" s="92"/>
      <c r="AR224" s="92"/>
      <c r="AS224" s="92"/>
      <c r="AT224" s="92"/>
      <c r="AU224" s="92"/>
      <c r="AV224" s="92"/>
      <c r="AW224" s="92"/>
      <c r="AX224" s="92"/>
      <c r="AY224" s="92"/>
      <c r="AZ224" s="92"/>
      <c r="BA224" s="92"/>
      <c r="BB224" s="92"/>
      <c r="BC224" s="92"/>
      <c r="BD224" s="92"/>
      <c r="BE224" s="92"/>
      <c r="BF224" s="92"/>
      <c r="BG224" s="92"/>
      <c r="BH224" s="92"/>
      <c r="BI224" s="92"/>
      <c r="BJ224" s="92"/>
      <c r="BK224" s="92"/>
      <c r="BL224" s="92"/>
      <c r="BM224" s="92"/>
      <c r="BN224" s="92"/>
      <c r="BO224" s="92"/>
      <c r="BP224" s="92"/>
      <c r="BQ224" s="92"/>
      <c r="BR224" s="92"/>
      <c r="BS224" s="92"/>
      <c r="BT224" s="92"/>
      <c r="BU224" s="92"/>
      <c r="BV224" s="92"/>
      <c r="BW224" s="92"/>
      <c r="BX224" s="92"/>
      <c r="BY224" s="92"/>
      <c r="BZ224" s="92"/>
      <c r="CA224" s="92"/>
      <c r="CB224" s="92"/>
      <c r="CC224" s="92"/>
      <c r="CD224" s="92"/>
      <c r="CE224" s="92"/>
    </row>
    <row r="225" spans="1:83" s="91" customFormat="1" ht="24" customHeight="1" x14ac:dyDescent="0.25">
      <c r="A225" s="122"/>
      <c r="B225" s="864"/>
      <c r="C225" s="865"/>
      <c r="D225" s="124"/>
      <c r="E225" s="124"/>
      <c r="F225" s="124"/>
      <c r="G225" s="124"/>
      <c r="H225" s="124"/>
      <c r="I225" s="125"/>
      <c r="J225" s="125"/>
      <c r="K225" s="125"/>
      <c r="L225" s="125"/>
      <c r="M225" s="863"/>
      <c r="N225" s="863"/>
      <c r="O225" s="863"/>
      <c r="P225" s="863"/>
      <c r="Q225" s="863"/>
      <c r="R225" s="863"/>
      <c r="S225" s="127"/>
      <c r="T225" s="127"/>
      <c r="U225" s="92"/>
      <c r="V225" s="92"/>
      <c r="W225" s="92"/>
      <c r="X225" s="92"/>
      <c r="Y225" s="92"/>
      <c r="Z225" s="92"/>
      <c r="AA225" s="92"/>
      <c r="AB225" s="92"/>
      <c r="AC225" s="92"/>
      <c r="AD225" s="92"/>
      <c r="AE225" s="92"/>
      <c r="AF225" s="92"/>
      <c r="AG225" s="92"/>
      <c r="AH225" s="92"/>
      <c r="AI225" s="92"/>
      <c r="AJ225" s="92"/>
      <c r="AK225" s="92"/>
      <c r="AL225" s="92"/>
      <c r="AM225" s="92"/>
      <c r="AN225" s="92"/>
      <c r="AO225" s="92"/>
      <c r="AP225" s="92"/>
      <c r="AQ225" s="92"/>
      <c r="AR225" s="92"/>
      <c r="AS225" s="92"/>
      <c r="AT225" s="92"/>
      <c r="AU225" s="92"/>
      <c r="AV225" s="92"/>
      <c r="AW225" s="92"/>
      <c r="AX225" s="92"/>
      <c r="AY225" s="92"/>
      <c r="AZ225" s="92"/>
      <c r="BA225" s="92"/>
      <c r="BB225" s="92"/>
      <c r="BC225" s="92"/>
      <c r="BD225" s="92"/>
      <c r="BE225" s="92"/>
      <c r="BF225" s="92"/>
      <c r="BG225" s="92"/>
      <c r="BH225" s="92"/>
      <c r="BI225" s="92"/>
      <c r="BJ225" s="92"/>
      <c r="BK225" s="92"/>
      <c r="BL225" s="92"/>
      <c r="BM225" s="92"/>
      <c r="BN225" s="92"/>
      <c r="BO225" s="92"/>
      <c r="BP225" s="92"/>
      <c r="BQ225" s="92"/>
      <c r="BR225" s="92"/>
      <c r="BS225" s="92"/>
      <c r="BT225" s="92"/>
      <c r="BU225" s="92"/>
      <c r="BV225" s="92"/>
      <c r="BW225" s="92"/>
      <c r="BX225" s="92"/>
      <c r="BY225" s="92"/>
      <c r="BZ225" s="92"/>
      <c r="CA225" s="92"/>
      <c r="CB225" s="92"/>
      <c r="CC225" s="92"/>
      <c r="CD225" s="92"/>
      <c r="CE225" s="92"/>
    </row>
    <row r="226" spans="1:83" s="91" customFormat="1" ht="24" customHeight="1" x14ac:dyDescent="0.25">
      <c r="A226" s="122"/>
      <c r="B226" s="123"/>
      <c r="C226" s="124"/>
      <c r="D226" s="124"/>
      <c r="E226" s="124"/>
      <c r="F226" s="124"/>
      <c r="G226" s="124"/>
      <c r="H226" s="124"/>
      <c r="I226" s="125"/>
      <c r="J226" s="125"/>
      <c r="K226" s="125"/>
      <c r="L226" s="125"/>
      <c r="M226" s="863"/>
      <c r="N226" s="863"/>
      <c r="O226" s="863"/>
      <c r="P226" s="863"/>
      <c r="Q226" s="863"/>
      <c r="R226" s="863"/>
      <c r="S226" s="127"/>
      <c r="T226" s="127"/>
      <c r="U226" s="92"/>
      <c r="V226" s="92"/>
      <c r="W226" s="92"/>
      <c r="X226" s="92"/>
      <c r="Y226" s="92"/>
      <c r="Z226" s="92"/>
      <c r="AA226" s="92"/>
      <c r="AB226" s="92"/>
      <c r="AC226" s="92"/>
      <c r="AD226" s="92"/>
      <c r="AE226" s="92"/>
      <c r="AF226" s="92"/>
      <c r="AG226" s="92"/>
      <c r="AH226" s="92"/>
      <c r="AI226" s="92"/>
      <c r="AJ226" s="92"/>
      <c r="AK226" s="92"/>
      <c r="AL226" s="92"/>
      <c r="AM226" s="92"/>
      <c r="AN226" s="92"/>
      <c r="AO226" s="92"/>
      <c r="AP226" s="92"/>
      <c r="AQ226" s="92"/>
      <c r="AR226" s="92"/>
      <c r="AS226" s="92"/>
      <c r="AT226" s="92"/>
      <c r="AU226" s="92"/>
      <c r="AV226" s="92"/>
      <c r="AW226" s="92"/>
      <c r="AX226" s="92"/>
      <c r="AY226" s="92"/>
      <c r="AZ226" s="92"/>
      <c r="BA226" s="92"/>
      <c r="BB226" s="92"/>
      <c r="BC226" s="92"/>
      <c r="BD226" s="92"/>
      <c r="BE226" s="92"/>
      <c r="BF226" s="92"/>
      <c r="BG226" s="92"/>
      <c r="BH226" s="92"/>
      <c r="BI226" s="92"/>
      <c r="BJ226" s="92"/>
      <c r="BK226" s="92"/>
      <c r="BL226" s="92"/>
      <c r="BM226" s="92"/>
      <c r="BN226" s="92"/>
      <c r="BO226" s="92"/>
      <c r="BP226" s="92"/>
      <c r="BQ226" s="92"/>
      <c r="BR226" s="92"/>
      <c r="BS226" s="92"/>
      <c r="BT226" s="92"/>
      <c r="BU226" s="92"/>
      <c r="BV226" s="92"/>
      <c r="BW226" s="92"/>
      <c r="BX226" s="92"/>
      <c r="BY226" s="92"/>
      <c r="BZ226" s="92"/>
      <c r="CA226" s="92"/>
      <c r="CB226" s="92"/>
      <c r="CC226" s="92"/>
      <c r="CD226" s="92"/>
      <c r="CE226" s="92"/>
    </row>
    <row r="227" spans="1:83" s="70" customFormat="1" ht="15" x14ac:dyDescent="0.2">
      <c r="A227" s="95"/>
      <c r="B227" s="96"/>
      <c r="C227" s="97"/>
      <c r="D227" s="97"/>
      <c r="E227" s="97"/>
      <c r="F227" s="95"/>
      <c r="G227" s="95"/>
      <c r="H227" s="95"/>
      <c r="I227" s="98"/>
      <c r="J227" s="98"/>
      <c r="K227" s="98"/>
      <c r="L227" s="99"/>
      <c r="M227" s="863"/>
      <c r="N227" s="863"/>
      <c r="O227" s="863"/>
      <c r="P227" s="863"/>
      <c r="Q227" s="863"/>
      <c r="R227" s="863"/>
      <c r="S227" s="94"/>
      <c r="T227" s="94"/>
      <c r="U227" s="72"/>
      <c r="V227" s="72"/>
      <c r="W227" s="72"/>
      <c r="X227" s="72"/>
      <c r="Y227" s="72"/>
      <c r="Z227" s="72"/>
      <c r="AA227" s="72"/>
      <c r="AB227" s="72"/>
      <c r="AC227" s="72"/>
      <c r="AD227" s="72"/>
      <c r="AE227" s="72"/>
      <c r="AF227" s="72"/>
      <c r="AG227" s="72"/>
      <c r="AH227" s="72"/>
      <c r="AI227" s="72"/>
      <c r="AJ227" s="72"/>
      <c r="AK227" s="72"/>
      <c r="AL227" s="72"/>
      <c r="AM227" s="72"/>
      <c r="AN227" s="72"/>
      <c r="AO227" s="72"/>
      <c r="AP227" s="72"/>
      <c r="AQ227" s="72"/>
      <c r="AR227" s="72"/>
      <c r="AS227" s="72"/>
      <c r="AT227" s="72"/>
      <c r="AU227" s="72"/>
      <c r="AV227" s="72"/>
      <c r="AW227" s="72"/>
      <c r="AX227" s="72"/>
      <c r="AY227" s="72"/>
      <c r="AZ227" s="72"/>
      <c r="BA227" s="72"/>
      <c r="BB227" s="72"/>
      <c r="BC227" s="72"/>
      <c r="BD227" s="72"/>
      <c r="BE227" s="72"/>
      <c r="BF227" s="72"/>
      <c r="BG227" s="72"/>
      <c r="BH227" s="72"/>
      <c r="BI227" s="72"/>
      <c r="BJ227" s="72"/>
      <c r="BK227" s="72"/>
      <c r="BL227" s="72"/>
      <c r="BM227" s="72"/>
      <c r="BN227" s="72"/>
      <c r="BO227" s="72"/>
      <c r="BP227" s="72"/>
      <c r="BQ227" s="72"/>
      <c r="BR227" s="72"/>
      <c r="BS227" s="72"/>
      <c r="BT227" s="72"/>
      <c r="BU227" s="72"/>
      <c r="BV227" s="72"/>
      <c r="BW227" s="72"/>
      <c r="BX227" s="72"/>
      <c r="BY227" s="72"/>
      <c r="BZ227" s="72"/>
      <c r="CA227" s="72"/>
      <c r="CB227" s="72"/>
      <c r="CC227" s="72"/>
      <c r="CD227" s="72"/>
      <c r="CE227" s="72"/>
    </row>
    <row r="228" spans="1:83" x14ac:dyDescent="0.2">
      <c r="A228" s="95"/>
      <c r="B228" s="95"/>
      <c r="C228" s="100"/>
      <c r="D228" s="94"/>
      <c r="E228" s="94"/>
      <c r="F228" s="96"/>
      <c r="G228" s="96"/>
      <c r="H228" s="96"/>
      <c r="I228" s="101"/>
      <c r="J228" s="101"/>
      <c r="K228" s="101"/>
      <c r="L228" s="101"/>
      <c r="M228" s="863"/>
      <c r="N228" s="863"/>
      <c r="O228" s="863"/>
      <c r="P228" s="863"/>
      <c r="Q228" s="863"/>
      <c r="R228" s="863"/>
      <c r="S228" s="94"/>
      <c r="T228" s="94"/>
    </row>
    <row r="229" spans="1:83" ht="57" customHeight="1" x14ac:dyDescent="0.2">
      <c r="A229" s="2"/>
      <c r="B229" s="125"/>
      <c r="C229" s="125"/>
      <c r="D229" s="125"/>
      <c r="E229" s="125"/>
      <c r="F229" s="125"/>
      <c r="G229" s="125"/>
      <c r="H229" s="125"/>
      <c r="I229" s="93"/>
      <c r="J229" s="93"/>
      <c r="K229" s="93"/>
      <c r="L229" s="93"/>
      <c r="M229" s="863"/>
      <c r="N229" s="863"/>
      <c r="O229" s="863"/>
      <c r="P229" s="863"/>
      <c r="Q229" s="863"/>
      <c r="R229" s="863"/>
      <c r="CB229" s="3"/>
      <c r="CC229" s="3"/>
      <c r="CD229" s="3"/>
      <c r="CE229" s="3"/>
    </row>
    <row r="230" spans="1:83" ht="39.950000000000003" customHeight="1" x14ac:dyDescent="0.2">
      <c r="B230" s="125"/>
      <c r="C230" s="125"/>
      <c r="D230" s="125"/>
      <c r="E230" s="125"/>
      <c r="F230" s="125"/>
      <c r="G230" s="125"/>
      <c r="H230" s="125"/>
      <c r="CB230" s="3"/>
      <c r="CC230" s="3"/>
      <c r="CD230" s="3"/>
      <c r="CE230" s="3"/>
    </row>
    <row r="231" spans="1:83" ht="39.950000000000003" customHeight="1" x14ac:dyDescent="0.2">
      <c r="B231" s="125"/>
      <c r="C231" s="125"/>
      <c r="D231" s="125"/>
      <c r="E231" s="125"/>
      <c r="F231" s="125"/>
      <c r="G231" s="125"/>
      <c r="H231" s="125"/>
      <c r="CB231" s="3"/>
      <c r="CC231" s="3"/>
      <c r="CD231" s="3"/>
      <c r="CE231" s="3"/>
    </row>
    <row r="232" spans="1:83" ht="39.950000000000003" customHeight="1" x14ac:dyDescent="0.2">
      <c r="B232" s="125"/>
      <c r="C232" s="125"/>
      <c r="D232" s="125"/>
      <c r="E232" s="125"/>
      <c r="F232" s="125"/>
      <c r="G232" s="125"/>
      <c r="H232" s="125"/>
      <c r="CB232" s="3"/>
      <c r="CC232" s="3"/>
      <c r="CD232" s="3"/>
      <c r="CE232" s="3"/>
    </row>
    <row r="233" spans="1:83" ht="39.950000000000003" customHeight="1" x14ac:dyDescent="0.2">
      <c r="B233" s="125"/>
      <c r="C233" s="125"/>
      <c r="D233" s="125"/>
      <c r="E233" s="125"/>
      <c r="F233" s="125"/>
      <c r="G233" s="125"/>
      <c r="H233" s="125"/>
      <c r="CB233" s="3"/>
      <c r="CC233" s="3"/>
      <c r="CD233" s="3"/>
      <c r="CE233" s="3"/>
    </row>
    <row r="234" spans="1:83" x14ac:dyDescent="0.2">
      <c r="C234" s="40"/>
      <c r="D234" s="47"/>
      <c r="E234" s="47"/>
      <c r="F234" s="60"/>
      <c r="G234" s="60"/>
      <c r="H234" s="69"/>
    </row>
    <row r="235" spans="1:83" x14ac:dyDescent="0.2">
      <c r="C235" s="40"/>
      <c r="D235" s="47"/>
      <c r="E235" s="47"/>
      <c r="F235" s="60"/>
      <c r="G235" s="60"/>
      <c r="H235" s="69"/>
    </row>
    <row r="237" spans="1:83" x14ac:dyDescent="0.2">
      <c r="C237" s="16"/>
    </row>
    <row r="240" spans="1:83" ht="18" x14ac:dyDescent="0.25">
      <c r="A240" s="85" t="s">
        <v>167</v>
      </c>
      <c r="B240" s="86"/>
      <c r="C240" s="87"/>
      <c r="D240" s="88"/>
      <c r="E240" s="88"/>
      <c r="F240" s="88"/>
      <c r="G240" s="88"/>
      <c r="H240" s="88"/>
      <c r="I240" s="88"/>
      <c r="J240" s="88"/>
      <c r="K240" s="89"/>
    </row>
    <row r="241" spans="1:83" x14ac:dyDescent="0.2">
      <c r="A241" s="680" t="s">
        <v>311</v>
      </c>
      <c r="B241" s="681"/>
      <c r="C241" s="681"/>
      <c r="D241" s="681"/>
      <c r="E241" s="681"/>
      <c r="F241" s="681"/>
      <c r="G241" s="681"/>
      <c r="H241" s="681"/>
      <c r="I241" s="681"/>
      <c r="J241" s="681"/>
      <c r="K241" s="682"/>
    </row>
    <row r="242" spans="1:83" x14ac:dyDescent="0.2">
      <c r="A242" s="683"/>
      <c r="B242" s="684"/>
      <c r="C242" s="684"/>
      <c r="D242" s="684"/>
      <c r="E242" s="684"/>
      <c r="F242" s="684"/>
      <c r="G242" s="684"/>
      <c r="H242" s="684"/>
      <c r="I242" s="684"/>
      <c r="J242" s="684"/>
      <c r="K242" s="685"/>
    </row>
    <row r="243" spans="1:83" x14ac:dyDescent="0.2">
      <c r="A243" s="683"/>
      <c r="B243" s="684"/>
      <c r="C243" s="684"/>
      <c r="D243" s="684"/>
      <c r="E243" s="684"/>
      <c r="F243" s="684"/>
      <c r="G243" s="684"/>
      <c r="H243" s="684"/>
      <c r="I243" s="684"/>
      <c r="J243" s="684"/>
      <c r="K243" s="685"/>
    </row>
    <row r="244" spans="1:83" x14ac:dyDescent="0.2">
      <c r="A244" s="683"/>
      <c r="B244" s="684"/>
      <c r="C244" s="684"/>
      <c r="D244" s="684"/>
      <c r="E244" s="684"/>
      <c r="F244" s="684"/>
      <c r="G244" s="684"/>
      <c r="H244" s="684"/>
      <c r="I244" s="684"/>
      <c r="J244" s="684"/>
      <c r="K244" s="685"/>
    </row>
    <row r="245" spans="1:83" x14ac:dyDescent="0.2">
      <c r="A245" s="683"/>
      <c r="B245" s="684"/>
      <c r="C245" s="684"/>
      <c r="D245" s="684"/>
      <c r="E245" s="684"/>
      <c r="F245" s="684"/>
      <c r="G245" s="684"/>
      <c r="H245" s="684"/>
      <c r="I245" s="684"/>
      <c r="J245" s="684"/>
      <c r="K245" s="685"/>
    </row>
    <row r="246" spans="1:83" x14ac:dyDescent="0.2">
      <c r="A246" s="683"/>
      <c r="B246" s="684"/>
      <c r="C246" s="684"/>
      <c r="D246" s="684"/>
      <c r="E246" s="684"/>
      <c r="F246" s="684"/>
      <c r="G246" s="684"/>
      <c r="H246" s="684"/>
      <c r="I246" s="684"/>
      <c r="J246" s="684"/>
      <c r="K246" s="685"/>
    </row>
    <row r="247" spans="1:83" x14ac:dyDescent="0.2">
      <c r="A247" s="683"/>
      <c r="B247" s="684"/>
      <c r="C247" s="684"/>
      <c r="D247" s="684"/>
      <c r="E247" s="684"/>
      <c r="F247" s="684"/>
      <c r="G247" s="684"/>
      <c r="H247" s="684"/>
      <c r="I247" s="684"/>
      <c r="J247" s="684"/>
      <c r="K247" s="685"/>
    </row>
    <row r="248" spans="1:83" x14ac:dyDescent="0.2">
      <c r="A248" s="683"/>
      <c r="B248" s="684"/>
      <c r="C248" s="684"/>
      <c r="D248" s="684"/>
      <c r="E248" s="684"/>
      <c r="F248" s="684"/>
      <c r="G248" s="684"/>
      <c r="H248" s="684"/>
      <c r="I248" s="684"/>
      <c r="J248" s="684"/>
      <c r="K248" s="685"/>
    </row>
    <row r="249" spans="1:83" x14ac:dyDescent="0.2">
      <c r="A249" s="683"/>
      <c r="B249" s="684"/>
      <c r="C249" s="684"/>
      <c r="D249" s="684"/>
      <c r="E249" s="684"/>
      <c r="F249" s="684"/>
      <c r="G249" s="684"/>
      <c r="H249" s="684"/>
      <c r="I249" s="684"/>
      <c r="J249" s="684"/>
      <c r="K249" s="685"/>
    </row>
    <row r="250" spans="1:83" s="5" customFormat="1" x14ac:dyDescent="0.2">
      <c r="A250" s="683"/>
      <c r="B250" s="684"/>
      <c r="C250" s="684"/>
      <c r="D250" s="684"/>
      <c r="E250" s="684"/>
      <c r="F250" s="684"/>
      <c r="G250" s="684"/>
      <c r="H250" s="684"/>
      <c r="I250" s="684"/>
      <c r="J250" s="684"/>
      <c r="K250" s="685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  <c r="AH250" s="7"/>
      <c r="AI250" s="7"/>
      <c r="AJ250" s="7"/>
      <c r="AK250" s="7"/>
      <c r="AL250" s="7"/>
      <c r="AM250" s="7"/>
      <c r="AN250" s="7"/>
      <c r="AO250" s="7"/>
      <c r="AP250" s="7"/>
      <c r="AQ250" s="7"/>
      <c r="AR250" s="7"/>
      <c r="AS250" s="7"/>
      <c r="AT250" s="7"/>
      <c r="AU250" s="7"/>
      <c r="AV250" s="7"/>
      <c r="AW250" s="7"/>
      <c r="AX250" s="7"/>
      <c r="AY250" s="7"/>
      <c r="AZ250" s="7"/>
      <c r="BA250" s="7"/>
      <c r="BB250" s="7"/>
      <c r="BC250" s="7"/>
      <c r="BD250" s="7"/>
      <c r="BE250" s="7"/>
      <c r="BF250" s="7"/>
      <c r="BG250" s="7"/>
      <c r="BH250" s="7"/>
      <c r="BI250" s="7"/>
      <c r="BJ250" s="7"/>
      <c r="BK250" s="7"/>
      <c r="BL250" s="7"/>
      <c r="BM250" s="7"/>
      <c r="BN250" s="7"/>
      <c r="BO250" s="7"/>
      <c r="BP250" s="7"/>
      <c r="BQ250" s="7"/>
      <c r="BR250" s="7"/>
      <c r="BS250" s="7"/>
      <c r="BT250" s="7"/>
      <c r="BU250" s="7"/>
      <c r="BV250" s="7"/>
      <c r="BW250" s="7"/>
      <c r="BX250" s="7"/>
      <c r="BY250" s="7"/>
      <c r="BZ250" s="7"/>
      <c r="CA250" s="7"/>
      <c r="CB250" s="7"/>
      <c r="CC250" s="7"/>
      <c r="CD250" s="7"/>
      <c r="CE250" s="7"/>
    </row>
    <row r="251" spans="1:83" s="5" customFormat="1" x14ac:dyDescent="0.2">
      <c r="A251" s="683"/>
      <c r="B251" s="684"/>
      <c r="C251" s="684"/>
      <c r="D251" s="684"/>
      <c r="E251" s="684"/>
      <c r="F251" s="684"/>
      <c r="G251" s="684"/>
      <c r="H251" s="684"/>
      <c r="I251" s="684"/>
      <c r="J251" s="684"/>
      <c r="K251" s="685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  <c r="AH251" s="7"/>
      <c r="AI251" s="7"/>
      <c r="AJ251" s="7"/>
      <c r="AK251" s="7"/>
      <c r="AL251" s="7"/>
      <c r="AM251" s="7"/>
      <c r="AN251" s="7"/>
      <c r="AO251" s="7"/>
      <c r="AP251" s="7"/>
      <c r="AQ251" s="7"/>
      <c r="AR251" s="7"/>
      <c r="AS251" s="7"/>
      <c r="AT251" s="7"/>
      <c r="AU251" s="7"/>
      <c r="AV251" s="7"/>
      <c r="AW251" s="7"/>
      <c r="AX251" s="7"/>
      <c r="AY251" s="7"/>
      <c r="AZ251" s="7"/>
      <c r="BA251" s="7"/>
      <c r="BB251" s="7"/>
      <c r="BC251" s="7"/>
      <c r="BD251" s="7"/>
      <c r="BE251" s="7"/>
      <c r="BF251" s="7"/>
      <c r="BG251" s="7"/>
      <c r="BH251" s="7"/>
      <c r="BI251" s="7"/>
      <c r="BJ251" s="7"/>
      <c r="BK251" s="7"/>
      <c r="BL251" s="7"/>
      <c r="BM251" s="7"/>
      <c r="BN251" s="7"/>
      <c r="BO251" s="7"/>
      <c r="BP251" s="7"/>
      <c r="BQ251" s="7"/>
      <c r="BR251" s="7"/>
      <c r="BS251" s="7"/>
      <c r="BT251" s="7"/>
      <c r="BU251" s="7"/>
      <c r="BV251" s="7"/>
      <c r="BW251" s="7"/>
      <c r="BX251" s="7"/>
      <c r="BY251" s="7"/>
      <c r="BZ251" s="7"/>
      <c r="CA251" s="7"/>
      <c r="CB251" s="7"/>
      <c r="CC251" s="7"/>
      <c r="CD251" s="7"/>
      <c r="CE251" s="7"/>
    </row>
    <row r="252" spans="1:83" s="5" customFormat="1" ht="38.25" customHeight="1" x14ac:dyDescent="0.2">
      <c r="A252" s="686"/>
      <c r="B252" s="687"/>
      <c r="C252" s="687"/>
      <c r="D252" s="687"/>
      <c r="E252" s="687"/>
      <c r="F252" s="687"/>
      <c r="G252" s="687"/>
      <c r="H252" s="687"/>
      <c r="I252" s="687"/>
      <c r="J252" s="687"/>
      <c r="K252" s="688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  <c r="AH252" s="7"/>
      <c r="AI252" s="7"/>
      <c r="AJ252" s="7"/>
      <c r="AK252" s="7"/>
      <c r="AL252" s="7"/>
      <c r="AM252" s="7"/>
      <c r="AN252" s="7"/>
      <c r="AO252" s="7"/>
      <c r="AP252" s="7"/>
      <c r="AQ252" s="7"/>
      <c r="AR252" s="7"/>
      <c r="AS252" s="7"/>
      <c r="AT252" s="7"/>
      <c r="AU252" s="7"/>
      <c r="AV252" s="7"/>
      <c r="AW252" s="7"/>
      <c r="AX252" s="7"/>
      <c r="AY252" s="7"/>
      <c r="AZ252" s="7"/>
      <c r="BA252" s="7"/>
      <c r="BB252" s="7"/>
      <c r="BC252" s="7"/>
      <c r="BD252" s="7"/>
      <c r="BE252" s="7"/>
      <c r="BF252" s="7"/>
      <c r="BG252" s="7"/>
      <c r="BH252" s="7"/>
      <c r="BI252" s="7"/>
      <c r="BJ252" s="7"/>
      <c r="BK252" s="7"/>
      <c r="BL252" s="7"/>
      <c r="BM252" s="7"/>
      <c r="BN252" s="7"/>
      <c r="BO252" s="7"/>
      <c r="BP252" s="7"/>
      <c r="BQ252" s="7"/>
      <c r="BR252" s="7"/>
      <c r="BS252" s="7"/>
      <c r="BT252" s="7"/>
      <c r="BU252" s="7"/>
      <c r="BV252" s="7"/>
      <c r="BW252" s="7"/>
      <c r="BX252" s="7"/>
      <c r="BY252" s="7"/>
      <c r="BZ252" s="7"/>
      <c r="CA252" s="7"/>
      <c r="CB252" s="7"/>
      <c r="CC252" s="7"/>
      <c r="CD252" s="7"/>
      <c r="CE252" s="7"/>
    </row>
    <row r="253" spans="1:83" ht="15.75" x14ac:dyDescent="0.25">
      <c r="A253" s="86" t="s">
        <v>163</v>
      </c>
      <c r="B253" s="86"/>
      <c r="C253" s="87"/>
      <c r="D253" s="88"/>
      <c r="E253" s="88"/>
      <c r="F253" s="88"/>
      <c r="G253" s="88"/>
      <c r="H253" s="88"/>
      <c r="I253" s="88"/>
      <c r="J253" s="88"/>
      <c r="K253" s="89"/>
    </row>
    <row r="254" spans="1:83" ht="20.25" customHeight="1" x14ac:dyDescent="0.25">
      <c r="A254" s="454" t="s">
        <v>313</v>
      </c>
      <c r="B254" s="455"/>
      <c r="C254" s="456"/>
      <c r="D254" s="457"/>
      <c r="E254" s="457"/>
      <c r="F254" s="457"/>
      <c r="G254" s="457"/>
      <c r="H254" s="457"/>
      <c r="I254" s="457"/>
      <c r="J254" s="457"/>
      <c r="K254" s="458"/>
    </row>
    <row r="255" spans="1:83" ht="20.25" customHeight="1" x14ac:dyDescent="0.25">
      <c r="A255" s="459"/>
      <c r="B255" s="460"/>
      <c r="C255" s="461"/>
      <c r="D255" s="462"/>
      <c r="E255" s="462"/>
      <c r="F255" s="462"/>
      <c r="G255" s="462"/>
      <c r="H255" s="462"/>
      <c r="I255" s="462"/>
      <c r="J255" s="462"/>
      <c r="K255" s="463"/>
    </row>
    <row r="256" spans="1:83" ht="18" x14ac:dyDescent="0.25">
      <c r="A256" s="464" t="s">
        <v>165</v>
      </c>
      <c r="B256" s="465"/>
      <c r="C256" s="461"/>
      <c r="D256" s="462"/>
      <c r="E256" s="462"/>
      <c r="F256" s="462"/>
      <c r="G256" s="462"/>
      <c r="H256" s="462"/>
      <c r="I256" s="462"/>
      <c r="J256" s="462"/>
      <c r="K256" s="463"/>
    </row>
    <row r="257" spans="1:11" ht="15" x14ac:dyDescent="0.2">
      <c r="A257" s="466"/>
      <c r="B257" s="465"/>
      <c r="C257" s="461"/>
      <c r="D257" s="462"/>
      <c r="E257" s="462"/>
      <c r="F257" s="462"/>
      <c r="G257" s="462"/>
      <c r="H257" s="462"/>
      <c r="I257" s="462"/>
      <c r="J257" s="462"/>
      <c r="K257" s="463"/>
    </row>
    <row r="258" spans="1:11" ht="18" x14ac:dyDescent="0.25">
      <c r="A258" s="464" t="s">
        <v>164</v>
      </c>
      <c r="B258" s="465"/>
      <c r="C258" s="461"/>
      <c r="D258" s="462"/>
      <c r="E258" s="462"/>
      <c r="F258" s="462"/>
      <c r="G258" s="462"/>
      <c r="H258" s="462"/>
      <c r="I258" s="462"/>
      <c r="J258" s="462"/>
      <c r="K258" s="463"/>
    </row>
    <row r="259" spans="1:11" ht="15.75" x14ac:dyDescent="0.25">
      <c r="A259" s="466" t="s">
        <v>170</v>
      </c>
      <c r="B259" s="465"/>
      <c r="C259" s="461"/>
      <c r="D259" s="462"/>
      <c r="E259" s="462"/>
      <c r="F259" s="462"/>
      <c r="G259" s="462"/>
      <c r="H259" s="462"/>
      <c r="I259" s="462"/>
      <c r="J259" s="462"/>
      <c r="K259" s="463"/>
    </row>
    <row r="260" spans="1:11" ht="15" x14ac:dyDescent="0.2">
      <c r="A260" s="466"/>
      <c r="B260" s="465"/>
      <c r="C260" s="461"/>
      <c r="D260" s="462"/>
      <c r="E260" s="462"/>
      <c r="F260" s="462"/>
      <c r="G260" s="462"/>
      <c r="H260" s="462"/>
      <c r="I260" s="462"/>
      <c r="J260" s="462"/>
      <c r="K260" s="463"/>
    </row>
    <row r="261" spans="1:11" ht="18" x14ac:dyDescent="0.25">
      <c r="A261" s="467" t="s">
        <v>184</v>
      </c>
      <c r="B261" s="468"/>
      <c r="C261" s="469"/>
      <c r="D261" s="470"/>
      <c r="E261" s="470"/>
      <c r="F261" s="470"/>
      <c r="G261" s="470"/>
      <c r="H261" s="470"/>
      <c r="I261" s="470"/>
      <c r="J261" s="470"/>
      <c r="K261" s="471"/>
    </row>
    <row r="262" spans="1:11" ht="20.25" customHeight="1" x14ac:dyDescent="0.25">
      <c r="A262" s="472" t="s">
        <v>314</v>
      </c>
      <c r="B262" s="473"/>
      <c r="C262" s="474"/>
      <c r="D262" s="475"/>
      <c r="E262" s="475"/>
      <c r="F262" s="475"/>
      <c r="G262" s="475"/>
      <c r="H262" s="475"/>
      <c r="I262" s="475"/>
      <c r="J262" s="475"/>
      <c r="K262" s="476"/>
    </row>
    <row r="263" spans="1:11" ht="9" customHeight="1" x14ac:dyDescent="0.25">
      <c r="A263" s="477"/>
      <c r="B263" s="478"/>
      <c r="C263" s="479"/>
      <c r="D263" s="480"/>
      <c r="E263" s="480"/>
      <c r="F263" s="480"/>
      <c r="G263" s="480"/>
      <c r="H263" s="480"/>
      <c r="I263" s="480"/>
      <c r="J263" s="480"/>
      <c r="K263" s="481"/>
    </row>
    <row r="264" spans="1:11" ht="18" x14ac:dyDescent="0.25">
      <c r="A264" s="482" t="s">
        <v>322</v>
      </c>
      <c r="B264" s="483"/>
      <c r="C264" s="479"/>
      <c r="D264" s="480"/>
      <c r="E264" s="480"/>
      <c r="F264" s="480"/>
      <c r="G264" s="480"/>
      <c r="H264" s="480"/>
      <c r="I264" s="480"/>
      <c r="J264" s="480"/>
      <c r="K264" s="481"/>
    </row>
    <row r="265" spans="1:11" ht="15" x14ac:dyDescent="0.2">
      <c r="A265" s="484"/>
      <c r="B265" s="483"/>
      <c r="C265" s="479"/>
      <c r="D265" s="480"/>
      <c r="E265" s="480"/>
      <c r="F265" s="480"/>
      <c r="G265" s="480"/>
      <c r="H265" s="480"/>
      <c r="I265" s="480"/>
      <c r="J265" s="480"/>
      <c r="K265" s="481"/>
    </row>
    <row r="266" spans="1:11" ht="18" x14ac:dyDescent="0.25">
      <c r="A266" s="482" t="s">
        <v>202</v>
      </c>
      <c r="B266" s="483"/>
      <c r="C266" s="479"/>
      <c r="D266" s="480"/>
      <c r="E266" s="480"/>
      <c r="F266" s="480"/>
      <c r="G266" s="480"/>
      <c r="H266" s="480"/>
      <c r="I266" s="480"/>
      <c r="J266" s="480"/>
      <c r="K266" s="481"/>
    </row>
    <row r="267" spans="1:11" ht="15.75" x14ac:dyDescent="0.25">
      <c r="A267" s="484" t="s">
        <v>203</v>
      </c>
      <c r="B267" s="483"/>
      <c r="C267" s="479"/>
      <c r="D267" s="480"/>
      <c r="E267" s="480"/>
      <c r="F267" s="480"/>
      <c r="G267" s="480"/>
      <c r="H267" s="480"/>
      <c r="I267" s="480"/>
      <c r="J267" s="480"/>
      <c r="K267" s="481"/>
    </row>
    <row r="268" spans="1:11" ht="15" x14ac:dyDescent="0.2">
      <c r="A268" s="484"/>
      <c r="B268" s="483"/>
      <c r="C268" s="479"/>
      <c r="D268" s="480"/>
      <c r="E268" s="480"/>
      <c r="F268" s="480"/>
      <c r="G268" s="480"/>
      <c r="H268" s="480"/>
      <c r="I268" s="480"/>
      <c r="J268" s="480"/>
      <c r="K268" s="481"/>
    </row>
    <row r="269" spans="1:11" ht="18" x14ac:dyDescent="0.25">
      <c r="A269" s="485" t="s">
        <v>185</v>
      </c>
      <c r="B269" s="486"/>
      <c r="C269" s="487"/>
      <c r="D269" s="488"/>
      <c r="E269" s="488"/>
      <c r="F269" s="488"/>
      <c r="G269" s="488"/>
      <c r="H269" s="488"/>
      <c r="I269" s="488"/>
      <c r="J269" s="488"/>
      <c r="K269" s="489"/>
    </row>
    <row r="270" spans="1:11" ht="15.75" x14ac:dyDescent="0.25">
      <c r="A270" s="506" t="s">
        <v>251</v>
      </c>
      <c r="B270" s="507"/>
      <c r="C270" s="508"/>
      <c r="D270" s="509"/>
      <c r="E270" s="509"/>
      <c r="F270" s="509"/>
      <c r="G270" s="509"/>
      <c r="H270" s="509"/>
      <c r="I270" s="509"/>
      <c r="J270" s="509"/>
      <c r="K270" s="510"/>
    </row>
    <row r="271" spans="1:11" ht="15" x14ac:dyDescent="0.2">
      <c r="A271" s="491"/>
      <c r="B271" s="492"/>
      <c r="C271" s="493"/>
      <c r="D271" s="494"/>
      <c r="E271" s="494"/>
      <c r="F271" s="494"/>
      <c r="G271" s="494"/>
      <c r="H271" s="494"/>
      <c r="I271" s="494"/>
      <c r="J271" s="494"/>
      <c r="K271" s="495"/>
    </row>
    <row r="272" spans="1:11" ht="18" x14ac:dyDescent="0.25">
      <c r="A272" s="496" t="s">
        <v>323</v>
      </c>
      <c r="B272" s="492"/>
      <c r="C272" s="493"/>
      <c r="D272" s="494"/>
      <c r="E272" s="494"/>
      <c r="F272" s="494"/>
      <c r="G272" s="494"/>
      <c r="H272" s="494"/>
      <c r="I272" s="494"/>
      <c r="J272" s="494"/>
      <c r="K272" s="495"/>
    </row>
    <row r="273" spans="1:11" x14ac:dyDescent="0.2">
      <c r="A273" s="497"/>
      <c r="B273" s="498"/>
      <c r="C273" s="499"/>
      <c r="D273" s="500"/>
      <c r="E273" s="500"/>
      <c r="F273" s="500"/>
      <c r="G273" s="500"/>
      <c r="H273" s="500"/>
      <c r="I273" s="500"/>
      <c r="J273" s="500"/>
      <c r="K273" s="495"/>
    </row>
    <row r="274" spans="1:11" ht="18" x14ac:dyDescent="0.25">
      <c r="A274" s="496" t="s">
        <v>324</v>
      </c>
      <c r="B274" s="498"/>
      <c r="C274" s="499"/>
      <c r="D274" s="500"/>
      <c r="E274" s="500"/>
      <c r="F274" s="500"/>
      <c r="G274" s="500"/>
      <c r="H274" s="500"/>
      <c r="I274" s="500"/>
      <c r="J274" s="500"/>
      <c r="K274" s="495"/>
    </row>
    <row r="275" spans="1:11" ht="18" x14ac:dyDescent="0.25">
      <c r="A275" s="496"/>
      <c r="B275" s="498"/>
      <c r="C275" s="499"/>
      <c r="D275" s="500"/>
      <c r="E275" s="500"/>
      <c r="F275" s="500"/>
      <c r="G275" s="500"/>
      <c r="H275" s="500"/>
      <c r="I275" s="500"/>
      <c r="J275" s="500"/>
      <c r="K275" s="495"/>
    </row>
    <row r="276" spans="1:11" ht="18" x14ac:dyDescent="0.25">
      <c r="A276" s="496" t="s">
        <v>325</v>
      </c>
      <c r="B276" s="498"/>
      <c r="C276" s="499"/>
      <c r="D276" s="500"/>
      <c r="E276" s="500"/>
      <c r="F276" s="500"/>
      <c r="G276" s="500"/>
      <c r="H276" s="500"/>
      <c r="I276" s="500"/>
      <c r="J276" s="500"/>
      <c r="K276" s="495"/>
    </row>
    <row r="277" spans="1:11" ht="18" x14ac:dyDescent="0.25">
      <c r="A277" s="496"/>
      <c r="B277" s="498"/>
      <c r="C277" s="499"/>
      <c r="D277" s="500"/>
      <c r="E277" s="500"/>
      <c r="F277" s="500"/>
      <c r="G277" s="500"/>
      <c r="H277" s="500"/>
      <c r="I277" s="500"/>
      <c r="J277" s="500"/>
      <c r="K277" s="495"/>
    </row>
    <row r="278" spans="1:11" ht="18" x14ac:dyDescent="0.25">
      <c r="A278" s="496" t="s">
        <v>326</v>
      </c>
      <c r="B278" s="498"/>
      <c r="C278" s="499"/>
      <c r="D278" s="500"/>
      <c r="E278" s="500"/>
      <c r="F278" s="500"/>
      <c r="G278" s="500"/>
      <c r="H278" s="500"/>
      <c r="I278" s="500"/>
      <c r="J278" s="500"/>
      <c r="K278" s="495"/>
    </row>
    <row r="279" spans="1:11" x14ac:dyDescent="0.2">
      <c r="A279" s="497"/>
      <c r="B279" s="498"/>
      <c r="C279" s="499"/>
      <c r="D279" s="500"/>
      <c r="E279" s="500"/>
      <c r="F279" s="500"/>
      <c r="G279" s="500"/>
      <c r="H279" s="500"/>
      <c r="I279" s="500"/>
      <c r="J279" s="500"/>
      <c r="K279" s="495"/>
    </row>
    <row r="280" spans="1:11" ht="18" x14ac:dyDescent="0.25">
      <c r="A280" s="496" t="s">
        <v>327</v>
      </c>
      <c r="B280" s="498"/>
      <c r="C280" s="499"/>
      <c r="D280" s="500"/>
      <c r="E280" s="500"/>
      <c r="F280" s="500"/>
      <c r="G280" s="500"/>
      <c r="H280" s="500"/>
      <c r="I280" s="500"/>
      <c r="J280" s="500"/>
      <c r="K280" s="495"/>
    </row>
    <row r="281" spans="1:11" ht="15" x14ac:dyDescent="0.25">
      <c r="A281" s="491" t="s">
        <v>166</v>
      </c>
      <c r="B281" s="498"/>
      <c r="C281" s="499"/>
      <c r="D281" s="500"/>
      <c r="E281" s="500"/>
      <c r="F281" s="500"/>
      <c r="G281" s="500"/>
      <c r="H281" s="500"/>
      <c r="I281" s="500"/>
      <c r="J281" s="500"/>
      <c r="K281" s="495"/>
    </row>
    <row r="282" spans="1:11" ht="14.25" x14ac:dyDescent="0.2">
      <c r="A282" s="491" t="s">
        <v>169</v>
      </c>
      <c r="B282" s="498"/>
      <c r="C282" s="499"/>
      <c r="D282" s="500"/>
      <c r="E282" s="500"/>
      <c r="F282" s="500"/>
      <c r="G282" s="500"/>
      <c r="H282" s="500"/>
      <c r="I282" s="500"/>
      <c r="J282" s="500"/>
      <c r="K282" s="495"/>
    </row>
    <row r="283" spans="1:11" ht="14.25" x14ac:dyDescent="0.2">
      <c r="A283" s="501" t="s">
        <v>204</v>
      </c>
      <c r="B283" s="502"/>
      <c r="C283" s="503"/>
      <c r="D283" s="504"/>
      <c r="E283" s="504"/>
      <c r="F283" s="504"/>
      <c r="G283" s="504"/>
      <c r="H283" s="504"/>
      <c r="I283" s="504"/>
      <c r="J283" s="504"/>
      <c r="K283" s="505"/>
    </row>
    <row r="284" spans="1:11" ht="14.25" x14ac:dyDescent="0.2">
      <c r="A284" s="75"/>
    </row>
    <row r="285" spans="1:11" ht="15.75" x14ac:dyDescent="0.25">
      <c r="A285" s="155" t="s">
        <v>205</v>
      </c>
    </row>
    <row r="286" spans="1:11" ht="8.25" customHeight="1" x14ac:dyDescent="0.2"/>
    <row r="287" spans="1:11" ht="18.75" thickBot="1" x14ac:dyDescent="0.3">
      <c r="A287" s="84" t="s">
        <v>168</v>
      </c>
    </row>
    <row r="288" spans="1:11" ht="13.5" thickBot="1" x14ac:dyDescent="0.25">
      <c r="A288" s="15"/>
    </row>
  </sheetData>
  <sheetProtection password="D564" sheet="1" objects="1" scenarios="1" formatCells="0" formatColumns="0" formatRows="0"/>
  <mergeCells count="368">
    <mergeCell ref="M223:R229"/>
    <mergeCell ref="B225:C225"/>
    <mergeCell ref="A8:B8"/>
    <mergeCell ref="A13:A15"/>
    <mergeCell ref="D8:G8"/>
    <mergeCell ref="H8:K8"/>
    <mergeCell ref="F21:G21"/>
    <mergeCell ref="J21:K21"/>
    <mergeCell ref="N22:O22"/>
    <mergeCell ref="B136:D136"/>
    <mergeCell ref="B137:D137"/>
    <mergeCell ref="F155:H155"/>
    <mergeCell ref="B161:D161"/>
    <mergeCell ref="B157:D157"/>
    <mergeCell ref="B155:D155"/>
    <mergeCell ref="B139:D139"/>
    <mergeCell ref="J139:J140"/>
    <mergeCell ref="J144:J145"/>
    <mergeCell ref="J148:J149"/>
    <mergeCell ref="B110:C110"/>
    <mergeCell ref="B76:C76"/>
    <mergeCell ref="J76:K76"/>
    <mergeCell ref="H49:I49"/>
    <mergeCell ref="A35:B35"/>
    <mergeCell ref="F47:G47"/>
    <mergeCell ref="D47:E47"/>
    <mergeCell ref="L112:M112"/>
    <mergeCell ref="H3:I3"/>
    <mergeCell ref="D20:E20"/>
    <mergeCell ref="J3:K3"/>
    <mergeCell ref="L20:M20"/>
    <mergeCell ref="L22:M22"/>
    <mergeCell ref="A3:G3"/>
    <mergeCell ref="A7:B7"/>
    <mergeCell ref="L8:O8"/>
    <mergeCell ref="A16:A18"/>
    <mergeCell ref="F22:G22"/>
    <mergeCell ref="L21:M21"/>
    <mergeCell ref="D21:E21"/>
    <mergeCell ref="J22:K22"/>
    <mergeCell ref="D22:E22"/>
    <mergeCell ref="B22:C22"/>
    <mergeCell ref="B21:C21"/>
    <mergeCell ref="F20:G20"/>
    <mergeCell ref="H21:I21"/>
    <mergeCell ref="N21:O21"/>
    <mergeCell ref="D35:G35"/>
    <mergeCell ref="H35:K35"/>
    <mergeCell ref="H112:I112"/>
    <mergeCell ref="J112:K112"/>
    <mergeCell ref="X97:AA97"/>
    <mergeCell ref="A40:A42"/>
    <mergeCell ref="A43:A45"/>
    <mergeCell ref="D78:E78"/>
    <mergeCell ref="F78:G78"/>
    <mergeCell ref="I131:K131"/>
    <mergeCell ref="B138:D138"/>
    <mergeCell ref="B133:D133"/>
    <mergeCell ref="L97:O97"/>
    <mergeCell ref="L78:M78"/>
    <mergeCell ref="B127:D127"/>
    <mergeCell ref="B129:D129"/>
    <mergeCell ref="B130:D130"/>
    <mergeCell ref="J111:K111"/>
    <mergeCell ref="L110:M110"/>
    <mergeCell ref="X64:AA64"/>
    <mergeCell ref="B49:C49"/>
    <mergeCell ref="D63:G63"/>
    <mergeCell ref="J48:K48"/>
    <mergeCell ref="L63:O63"/>
    <mergeCell ref="L47:M47"/>
    <mergeCell ref="L64:O64"/>
    <mergeCell ref="B147:D147"/>
    <mergeCell ref="B148:D148"/>
    <mergeCell ref="B143:D143"/>
    <mergeCell ref="F49:G49"/>
    <mergeCell ref="D48:E48"/>
    <mergeCell ref="F48:G48"/>
    <mergeCell ref="B48:C48"/>
    <mergeCell ref="B141:D141"/>
    <mergeCell ref="B140:D140"/>
    <mergeCell ref="B128:D128"/>
    <mergeCell ref="B126:D126"/>
    <mergeCell ref="B112:C112"/>
    <mergeCell ref="D112:E112"/>
    <mergeCell ref="F76:G76"/>
    <mergeCell ref="B156:D156"/>
    <mergeCell ref="AB63:AE63"/>
    <mergeCell ref="H20:I20"/>
    <mergeCell ref="J20:K20"/>
    <mergeCell ref="B77:C77"/>
    <mergeCell ref="D77:E77"/>
    <mergeCell ref="F77:G77"/>
    <mergeCell ref="H77:I77"/>
    <mergeCell ref="J77:K77"/>
    <mergeCell ref="AC35:AF35"/>
    <mergeCell ref="AB64:AE64"/>
    <mergeCell ref="AF64:AI64"/>
    <mergeCell ref="M136:P141"/>
    <mergeCell ref="B131:D131"/>
    <mergeCell ref="B132:D132"/>
    <mergeCell ref="AF98:AI98"/>
    <mergeCell ref="F136:H136"/>
    <mergeCell ref="I132:K132"/>
    <mergeCell ref="I130:K130"/>
    <mergeCell ref="I129:K129"/>
    <mergeCell ref="B149:D149"/>
    <mergeCell ref="B153:D153"/>
    <mergeCell ref="B144:D144"/>
    <mergeCell ref="D49:E49"/>
    <mergeCell ref="N220:O220"/>
    <mergeCell ref="H176:I176"/>
    <mergeCell ref="J176:K176"/>
    <mergeCell ref="L176:M176"/>
    <mergeCell ref="L210:M210"/>
    <mergeCell ref="J183:K183"/>
    <mergeCell ref="J180:K180"/>
    <mergeCell ref="H218:I218"/>
    <mergeCell ref="H192:I192"/>
    <mergeCell ref="H199:I199"/>
    <mergeCell ref="H197:K197"/>
    <mergeCell ref="J220:K220"/>
    <mergeCell ref="J192:K192"/>
    <mergeCell ref="J216:K216"/>
    <mergeCell ref="L216:M216"/>
    <mergeCell ref="N216:O216"/>
    <mergeCell ref="H214:I214"/>
    <mergeCell ref="J214:K214"/>
    <mergeCell ref="L214:M214"/>
    <mergeCell ref="N214:O214"/>
    <mergeCell ref="N212:O212"/>
    <mergeCell ref="N210:O210"/>
    <mergeCell ref="H208:I208"/>
    <mergeCell ref="H194:I194"/>
    <mergeCell ref="H220:I220"/>
    <mergeCell ref="H189:I189"/>
    <mergeCell ref="B159:D159"/>
    <mergeCell ref="B160:D160"/>
    <mergeCell ref="B145:D145"/>
    <mergeCell ref="B151:D151"/>
    <mergeCell ref="F151:H151"/>
    <mergeCell ref="B152:D152"/>
    <mergeCell ref="I153:K153"/>
    <mergeCell ref="I165:K165"/>
    <mergeCell ref="J218:K218"/>
    <mergeCell ref="J190:K190"/>
    <mergeCell ref="H179:K179"/>
    <mergeCell ref="A167:O167"/>
    <mergeCell ref="N174:O174"/>
    <mergeCell ref="L208:M208"/>
    <mergeCell ref="L212:M212"/>
    <mergeCell ref="H207:I207"/>
    <mergeCell ref="H216:I216"/>
    <mergeCell ref="H212:I212"/>
    <mergeCell ref="H210:I210"/>
    <mergeCell ref="N207:O207"/>
    <mergeCell ref="L199:M199"/>
    <mergeCell ref="L201:M201"/>
    <mergeCell ref="AJ8:AM8"/>
    <mergeCell ref="AG35:AJ35"/>
    <mergeCell ref="AK35:AN35"/>
    <mergeCell ref="Y35:AB35"/>
    <mergeCell ref="AB8:AE8"/>
    <mergeCell ref="T64:W64"/>
    <mergeCell ref="P8:S8"/>
    <mergeCell ref="P64:S64"/>
    <mergeCell ref="P97:S97"/>
    <mergeCell ref="P63:S63"/>
    <mergeCell ref="T8:W8"/>
    <mergeCell ref="X8:AA8"/>
    <mergeCell ref="T63:W63"/>
    <mergeCell ref="X63:AA63"/>
    <mergeCell ref="U35:X35"/>
    <mergeCell ref="AF8:AI8"/>
    <mergeCell ref="R22:S22"/>
    <mergeCell ref="R21:S21"/>
    <mergeCell ref="AF63:AI63"/>
    <mergeCell ref="AJ63:AM63"/>
    <mergeCell ref="AJ64:AM64"/>
    <mergeCell ref="AB97:AE97"/>
    <mergeCell ref="AF97:AI97"/>
    <mergeCell ref="AJ97:AM97"/>
    <mergeCell ref="A103:A105"/>
    <mergeCell ref="A63:B63"/>
    <mergeCell ref="D98:G98"/>
    <mergeCell ref="B111:C111"/>
    <mergeCell ref="D111:E111"/>
    <mergeCell ref="D110:E110"/>
    <mergeCell ref="F112:G112"/>
    <mergeCell ref="F110:G110"/>
    <mergeCell ref="F111:G111"/>
    <mergeCell ref="A64:B64"/>
    <mergeCell ref="A106:A108"/>
    <mergeCell ref="D64:G64"/>
    <mergeCell ref="D76:E76"/>
    <mergeCell ref="D97:G97"/>
    <mergeCell ref="A97:B97"/>
    <mergeCell ref="B78:C78"/>
    <mergeCell ref="A69:A71"/>
    <mergeCell ref="A72:A74"/>
    <mergeCell ref="N201:O201"/>
    <mergeCell ref="J201:K201"/>
    <mergeCell ref="H206:K206"/>
    <mergeCell ref="J199:K199"/>
    <mergeCell ref="J207:K207"/>
    <mergeCell ref="L206:O206"/>
    <mergeCell ref="J194:K194"/>
    <mergeCell ref="L198:M198"/>
    <mergeCell ref="N198:O198"/>
    <mergeCell ref="N199:O199"/>
    <mergeCell ref="L194:M194"/>
    <mergeCell ref="L197:O197"/>
    <mergeCell ref="J198:K198"/>
    <mergeCell ref="J208:K208"/>
    <mergeCell ref="N208:O208"/>
    <mergeCell ref="I128:K128"/>
    <mergeCell ref="H111:I111"/>
    <mergeCell ref="H78:I78"/>
    <mergeCell ref="L220:M220"/>
    <mergeCell ref="J210:K210"/>
    <mergeCell ref="H181:I181"/>
    <mergeCell ref="J181:K181"/>
    <mergeCell ref="L181:M181"/>
    <mergeCell ref="F143:H143"/>
    <mergeCell ref="I157:K157"/>
    <mergeCell ref="L179:O179"/>
    <mergeCell ref="H180:I180"/>
    <mergeCell ref="N180:O180"/>
    <mergeCell ref="H188:K188"/>
    <mergeCell ref="L218:M218"/>
    <mergeCell ref="N218:O218"/>
    <mergeCell ref="H203:I203"/>
    <mergeCell ref="J203:K203"/>
    <mergeCell ref="L203:M203"/>
    <mergeCell ref="N203:O203"/>
    <mergeCell ref="J212:K212"/>
    <mergeCell ref="L207:M207"/>
    <mergeCell ref="L49:M49"/>
    <mergeCell ref="H48:I48"/>
    <mergeCell ref="H22:I22"/>
    <mergeCell ref="H47:I47"/>
    <mergeCell ref="H98:K98"/>
    <mergeCell ref="L98:O98"/>
    <mergeCell ref="L76:M76"/>
    <mergeCell ref="L77:M77"/>
    <mergeCell ref="L48:N48"/>
    <mergeCell ref="M35:P35"/>
    <mergeCell ref="J49:K49"/>
    <mergeCell ref="P98:S98"/>
    <mergeCell ref="H64:K64"/>
    <mergeCell ref="J78:K78"/>
    <mergeCell ref="H97:K97"/>
    <mergeCell ref="Q35:T35"/>
    <mergeCell ref="H76:I76"/>
    <mergeCell ref="H63:K63"/>
    <mergeCell ref="J47:K47"/>
    <mergeCell ref="P218:Q218"/>
    <mergeCell ref="R218:S218"/>
    <mergeCell ref="P220:Q220"/>
    <mergeCell ref="R220:S220"/>
    <mergeCell ref="P206:S206"/>
    <mergeCell ref="P207:Q207"/>
    <mergeCell ref="R207:S207"/>
    <mergeCell ref="P208:Q208"/>
    <mergeCell ref="R208:S208"/>
    <mergeCell ref="P210:Q210"/>
    <mergeCell ref="R210:S210"/>
    <mergeCell ref="P216:Q216"/>
    <mergeCell ref="R216:S216"/>
    <mergeCell ref="P214:Q214"/>
    <mergeCell ref="R214:S214"/>
    <mergeCell ref="P203:Q203"/>
    <mergeCell ref="R203:S203"/>
    <mergeCell ref="P212:Q212"/>
    <mergeCell ref="R212:S212"/>
    <mergeCell ref="P192:Q192"/>
    <mergeCell ref="R192:S192"/>
    <mergeCell ref="P194:Q194"/>
    <mergeCell ref="AV97:AY97"/>
    <mergeCell ref="AV98:AY98"/>
    <mergeCell ref="AJ98:AM98"/>
    <mergeCell ref="T98:W98"/>
    <mergeCell ref="AB98:AE98"/>
    <mergeCell ref="T97:W97"/>
    <mergeCell ref="R185:S185"/>
    <mergeCell ref="P188:S188"/>
    <mergeCell ref="M151:P153"/>
    <mergeCell ref="M155:P157"/>
    <mergeCell ref="M159:P161"/>
    <mergeCell ref="AR98:AU98"/>
    <mergeCell ref="P179:S179"/>
    <mergeCell ref="L174:M174"/>
    <mergeCell ref="L185:M185"/>
    <mergeCell ref="L111:M111"/>
    <mergeCell ref="M126:P133"/>
    <mergeCell ref="I161:K161"/>
    <mergeCell ref="P199:Q199"/>
    <mergeCell ref="R199:S199"/>
    <mergeCell ref="P201:Q201"/>
    <mergeCell ref="R201:S201"/>
    <mergeCell ref="H171:I171"/>
    <mergeCell ref="H172:I172"/>
    <mergeCell ref="H174:I174"/>
    <mergeCell ref="H185:I185"/>
    <mergeCell ref="H183:I183"/>
    <mergeCell ref="H190:I190"/>
    <mergeCell ref="N172:O172"/>
    <mergeCell ref="L189:M189"/>
    <mergeCell ref="N189:O189"/>
    <mergeCell ref="L180:M180"/>
    <mergeCell ref="L172:M172"/>
    <mergeCell ref="N185:O185"/>
    <mergeCell ref="P189:Q189"/>
    <mergeCell ref="R189:S189"/>
    <mergeCell ref="P190:Q190"/>
    <mergeCell ref="R190:S190"/>
    <mergeCell ref="L188:O188"/>
    <mergeCell ref="H198:I198"/>
    <mergeCell ref="H201:I201"/>
    <mergeCell ref="J189:K189"/>
    <mergeCell ref="J172:K172"/>
    <mergeCell ref="J171:K171"/>
    <mergeCell ref="J174:K174"/>
    <mergeCell ref="J185:K185"/>
    <mergeCell ref="L170:O170"/>
    <mergeCell ref="P180:Q180"/>
    <mergeCell ref="P185:Q185"/>
    <mergeCell ref="N190:O190"/>
    <mergeCell ref="L190:M190"/>
    <mergeCell ref="N176:O176"/>
    <mergeCell ref="N171:O171"/>
    <mergeCell ref="L171:M171"/>
    <mergeCell ref="N181:O181"/>
    <mergeCell ref="N183:O183"/>
    <mergeCell ref="M143:P145"/>
    <mergeCell ref="M147:P149"/>
    <mergeCell ref="L183:M183"/>
    <mergeCell ref="R194:S194"/>
    <mergeCell ref="P197:S197"/>
    <mergeCell ref="P198:Q198"/>
    <mergeCell ref="R198:S198"/>
    <mergeCell ref="L192:M192"/>
    <mergeCell ref="N192:O192"/>
    <mergeCell ref="N194:O194"/>
    <mergeCell ref="A241:K252"/>
    <mergeCell ref="F147:H147"/>
    <mergeCell ref="H170:K170"/>
    <mergeCell ref="AO35:AR35"/>
    <mergeCell ref="R180:S180"/>
    <mergeCell ref="P181:Q181"/>
    <mergeCell ref="R181:S181"/>
    <mergeCell ref="P183:Q183"/>
    <mergeCell ref="R183:S183"/>
    <mergeCell ref="P174:Q174"/>
    <mergeCell ref="R174:S174"/>
    <mergeCell ref="P176:Q176"/>
    <mergeCell ref="R176:S176"/>
    <mergeCell ref="P170:S170"/>
    <mergeCell ref="P171:Q171"/>
    <mergeCell ref="R171:S171"/>
    <mergeCell ref="P172:Q172"/>
    <mergeCell ref="R172:S172"/>
    <mergeCell ref="X98:AA98"/>
    <mergeCell ref="AN97:AQ97"/>
    <mergeCell ref="AN98:AQ98"/>
    <mergeCell ref="AR97:AU97"/>
    <mergeCell ref="H110:I110"/>
    <mergeCell ref="J110:K110"/>
  </mergeCells>
  <phoneticPr fontId="2" type="noConversion"/>
  <pageMargins left="0.74803149606299213" right="0.74803149606299213" top="0.98425196850393704" bottom="0.98425196850393704" header="0" footer="0"/>
  <pageSetup paperSize="9" scale="60" pageOrder="overThenDown" orientation="landscape" verticalDpi="300" r:id="rId1"/>
  <headerFooter alignWithMargins="0">
    <oddFooter>&amp;L&amp;9JN- Čiščenje prostorov Doma Danice Vogrinec Maribor&amp;R&amp;8stran  &amp;"Arial,Krepko"&amp;12&amp;P&amp;"Arial,Navadno"&amp;8 / &amp;N</oddFooter>
  </headerFooter>
  <rowBreaks count="1" manualBreakCount="1">
    <brk id="22" max="16383" man="1"/>
  </rowBreaks>
  <colBreaks count="5" manualBreakCount="5">
    <brk id="11" max="1048575" man="1"/>
    <brk id="19" max="1048575" man="1"/>
    <brk id="27" max="1048575" man="1"/>
    <brk id="35" max="1048575" man="1"/>
    <brk id="43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L614"/>
  <sheetViews>
    <sheetView zoomScaleNormal="100" workbookViewId="0">
      <pane ySplit="9" topLeftCell="A10" activePane="bottomLeft" state="frozen"/>
      <selection pane="bottomLeft" activeCell="L16" sqref="L16"/>
    </sheetView>
  </sheetViews>
  <sheetFormatPr defaultRowHeight="12.75" x14ac:dyDescent="0.2"/>
  <cols>
    <col min="1" max="1" width="49.7109375" style="518" customWidth="1"/>
    <col min="2" max="2" width="8.5703125" style="518" customWidth="1"/>
    <col min="3" max="3" width="8.28515625" style="518" customWidth="1"/>
    <col min="4" max="4" width="11.42578125" style="518" customWidth="1"/>
    <col min="5" max="5" width="10" style="518" customWidth="1"/>
    <col min="6" max="6" width="15.85546875" style="664" customWidth="1"/>
    <col min="7" max="7" width="35.42578125" style="665" customWidth="1"/>
    <col min="8" max="8" width="9.140625" style="518"/>
    <col min="9" max="9" width="12" style="518" customWidth="1"/>
    <col min="10" max="16384" width="9.140625" style="518"/>
  </cols>
  <sheetData>
    <row r="1" spans="1:12" s="522" customFormat="1" ht="20.25" thickTop="1" thickBot="1" x14ac:dyDescent="0.35">
      <c r="A1" s="231"/>
      <c r="B1" s="518"/>
      <c r="C1" s="519" t="s">
        <v>14</v>
      </c>
      <c r="D1" s="520"/>
      <c r="E1" s="520"/>
      <c r="F1" s="520"/>
      <c r="G1" s="521" t="s">
        <v>318</v>
      </c>
    </row>
    <row r="2" spans="1:12" s="522" customFormat="1" ht="7.5" hidden="1" customHeight="1" x14ac:dyDescent="0.2">
      <c r="A2" s="523"/>
      <c r="B2" s="524"/>
      <c r="C2" s="524"/>
      <c r="D2" s="524"/>
      <c r="E2" s="524"/>
      <c r="F2" s="524"/>
      <c r="G2" s="525"/>
    </row>
    <row r="3" spans="1:12" s="522" customFormat="1" ht="15.75" thickTop="1" x14ac:dyDescent="0.2">
      <c r="A3" s="526" t="s">
        <v>152</v>
      </c>
      <c r="B3" s="524"/>
      <c r="C3" s="524"/>
      <c r="D3" s="524"/>
      <c r="E3" s="524"/>
      <c r="F3" s="524"/>
      <c r="G3" s="525"/>
    </row>
    <row r="4" spans="1:12" s="522" customFormat="1" ht="15" x14ac:dyDescent="0.2">
      <c r="A4" s="527" t="s">
        <v>106</v>
      </c>
      <c r="B4" s="528"/>
      <c r="C4" s="529"/>
      <c r="D4" s="529"/>
      <c r="E4" s="529"/>
      <c r="F4" s="530"/>
      <c r="G4" s="531"/>
    </row>
    <row r="5" spans="1:12" s="522" customFormat="1" ht="15" x14ac:dyDescent="0.2">
      <c r="A5" s="877" t="s">
        <v>156</v>
      </c>
      <c r="B5" s="878"/>
      <c r="C5" s="878"/>
      <c r="D5" s="878"/>
      <c r="E5" s="529"/>
      <c r="F5" s="530"/>
      <c r="G5" s="531"/>
      <c r="L5" s="532"/>
    </row>
    <row r="6" spans="1:12" s="522" customFormat="1" ht="15" x14ac:dyDescent="0.2">
      <c r="A6" s="527" t="s">
        <v>157</v>
      </c>
      <c r="B6" s="672"/>
      <c r="C6" s="672"/>
      <c r="D6" s="529"/>
      <c r="E6" s="529"/>
      <c r="F6" s="530"/>
      <c r="G6" s="531"/>
    </row>
    <row r="7" spans="1:12" s="522" customFormat="1" ht="15" x14ac:dyDescent="0.2">
      <c r="A7" s="527" t="s">
        <v>158</v>
      </c>
      <c r="B7" s="533"/>
      <c r="C7" s="533"/>
      <c r="D7" s="533"/>
      <c r="E7" s="533"/>
      <c r="F7" s="534"/>
      <c r="G7" s="535"/>
    </row>
    <row r="8" spans="1:12" s="522" customFormat="1" ht="15.75" thickBot="1" x14ac:dyDescent="0.25">
      <c r="A8" s="527" t="s">
        <v>124</v>
      </c>
      <c r="B8" s="533"/>
      <c r="C8" s="533"/>
      <c r="D8" s="533"/>
      <c r="E8" s="533"/>
      <c r="F8" s="534"/>
      <c r="G8" s="535"/>
    </row>
    <row r="9" spans="1:12" s="679" customFormat="1" ht="25.5" x14ac:dyDescent="0.2">
      <c r="A9" s="676" t="s">
        <v>18</v>
      </c>
      <c r="B9" s="879" t="s">
        <v>16</v>
      </c>
      <c r="C9" s="880"/>
      <c r="D9" s="677" t="s">
        <v>91</v>
      </c>
      <c r="E9" s="677" t="s">
        <v>92</v>
      </c>
      <c r="F9" s="677" t="s">
        <v>108</v>
      </c>
      <c r="G9" s="678" t="s">
        <v>151</v>
      </c>
    </row>
    <row r="10" spans="1:12" s="679" customFormat="1" ht="15" x14ac:dyDescent="0.2">
      <c r="A10" s="673" t="s">
        <v>33</v>
      </c>
      <c r="B10" s="674" t="s">
        <v>98</v>
      </c>
      <c r="C10" s="674" t="s">
        <v>90</v>
      </c>
      <c r="D10" s="674"/>
      <c r="E10" s="674"/>
      <c r="F10" s="674" t="s">
        <v>101</v>
      </c>
      <c r="G10" s="675" t="s">
        <v>150</v>
      </c>
    </row>
    <row r="11" spans="1:12" s="539" customFormat="1" ht="15" x14ac:dyDescent="0.2">
      <c r="A11" s="543" t="s">
        <v>0</v>
      </c>
      <c r="B11" s="544" t="s">
        <v>87</v>
      </c>
      <c r="C11" s="544">
        <v>1</v>
      </c>
      <c r="D11" s="544"/>
      <c r="E11" s="544">
        <v>12</v>
      </c>
      <c r="F11" s="545"/>
      <c r="G11" s="546" t="s">
        <v>159</v>
      </c>
    </row>
    <row r="12" spans="1:12" s="539" customFormat="1" ht="15" x14ac:dyDescent="0.2">
      <c r="A12" s="543" t="s">
        <v>99</v>
      </c>
      <c r="B12" s="544" t="s">
        <v>88</v>
      </c>
      <c r="C12" s="544">
        <v>1</v>
      </c>
      <c r="D12" s="544"/>
      <c r="E12" s="544"/>
      <c r="F12" s="545"/>
      <c r="G12" s="546"/>
    </row>
    <row r="13" spans="1:12" s="539" customFormat="1" ht="15" x14ac:dyDescent="0.2">
      <c r="A13" s="543" t="s">
        <v>100</v>
      </c>
      <c r="B13" s="544" t="s">
        <v>87</v>
      </c>
      <c r="C13" s="544">
        <v>1</v>
      </c>
      <c r="D13" s="544"/>
      <c r="E13" s="544"/>
      <c r="F13" s="545"/>
      <c r="G13" s="546"/>
    </row>
    <row r="14" spans="1:12" s="539" customFormat="1" ht="15" x14ac:dyDescent="0.2">
      <c r="A14" s="543" t="s">
        <v>1</v>
      </c>
      <c r="B14" s="544" t="s">
        <v>87</v>
      </c>
      <c r="C14" s="544">
        <v>1</v>
      </c>
      <c r="D14" s="544"/>
      <c r="E14" s="544"/>
      <c r="F14" s="545"/>
      <c r="G14" s="546"/>
    </row>
    <row r="15" spans="1:12" s="539" customFormat="1" ht="15" x14ac:dyDescent="0.2">
      <c r="A15" s="543" t="s">
        <v>2</v>
      </c>
      <c r="B15" s="544" t="s">
        <v>89</v>
      </c>
      <c r="C15" s="544">
        <v>2</v>
      </c>
      <c r="D15" s="544"/>
      <c r="E15" s="544"/>
      <c r="F15" s="545"/>
      <c r="G15" s="546"/>
    </row>
    <row r="16" spans="1:12" s="539" customFormat="1" ht="15" x14ac:dyDescent="0.2">
      <c r="A16" s="543" t="s">
        <v>270</v>
      </c>
      <c r="B16" s="544" t="s">
        <v>89</v>
      </c>
      <c r="C16" s="544">
        <v>1</v>
      </c>
      <c r="D16" s="544"/>
      <c r="E16" s="544"/>
      <c r="F16" s="545"/>
      <c r="G16" s="546"/>
    </row>
    <row r="17" spans="1:7" s="539" customFormat="1" ht="15" x14ac:dyDescent="0.2">
      <c r="A17" s="547" t="s">
        <v>72</v>
      </c>
      <c r="B17" s="544" t="s">
        <v>87</v>
      </c>
      <c r="C17" s="544">
        <v>1</v>
      </c>
      <c r="D17" s="544"/>
      <c r="E17" s="544"/>
      <c r="F17" s="545"/>
      <c r="G17" s="546"/>
    </row>
    <row r="18" spans="1:7" s="539" customFormat="1" ht="25.5" x14ac:dyDescent="0.2">
      <c r="A18" s="548" t="s">
        <v>207</v>
      </c>
      <c r="B18" s="544" t="s">
        <v>88</v>
      </c>
      <c r="C18" s="544">
        <v>1</v>
      </c>
      <c r="D18" s="544"/>
      <c r="E18" s="544"/>
      <c r="F18" s="545"/>
      <c r="G18" s="546" t="s">
        <v>138</v>
      </c>
    </row>
    <row r="19" spans="1:7" s="552" customFormat="1" ht="15" x14ac:dyDescent="0.2">
      <c r="A19" s="547" t="s">
        <v>208</v>
      </c>
      <c r="B19" s="544" t="s">
        <v>87</v>
      </c>
      <c r="C19" s="544">
        <v>1</v>
      </c>
      <c r="D19" s="549"/>
      <c r="E19" s="549"/>
      <c r="F19" s="550"/>
      <c r="G19" s="551"/>
    </row>
    <row r="20" spans="1:7" s="539" customFormat="1" ht="15.75" thickBot="1" x14ac:dyDescent="0.25">
      <c r="A20" s="548" t="s">
        <v>221</v>
      </c>
      <c r="B20" s="544" t="s">
        <v>88</v>
      </c>
      <c r="C20" s="544">
        <v>1</v>
      </c>
      <c r="D20" s="544"/>
      <c r="E20" s="544"/>
      <c r="F20" s="545"/>
      <c r="G20" s="546" t="s">
        <v>294</v>
      </c>
    </row>
    <row r="21" spans="1:7" s="522" customFormat="1" ht="25.5" x14ac:dyDescent="0.2">
      <c r="A21" s="536" t="s">
        <v>18</v>
      </c>
      <c r="B21" s="872" t="s">
        <v>16</v>
      </c>
      <c r="C21" s="873"/>
      <c r="D21" s="537" t="s">
        <v>91</v>
      </c>
      <c r="E21" s="537" t="s">
        <v>92</v>
      </c>
      <c r="F21" s="537" t="str">
        <f>$F$9</f>
        <v>EVIDENČNI LIST</v>
      </c>
      <c r="G21" s="538" t="s">
        <v>70</v>
      </c>
    </row>
    <row r="22" spans="1:7" s="522" customFormat="1" ht="15" x14ac:dyDescent="0.2">
      <c r="A22" s="540" t="s">
        <v>34</v>
      </c>
      <c r="B22" s="541" t="s">
        <v>98</v>
      </c>
      <c r="C22" s="541" t="s">
        <v>90</v>
      </c>
      <c r="D22" s="541"/>
      <c r="E22" s="541"/>
      <c r="F22" s="541" t="s">
        <v>101</v>
      </c>
      <c r="G22" s="542" t="s">
        <v>150</v>
      </c>
    </row>
    <row r="23" spans="1:7" s="522" customFormat="1" ht="15" x14ac:dyDescent="0.2">
      <c r="A23" s="543" t="s">
        <v>0</v>
      </c>
      <c r="B23" s="544" t="s">
        <v>88</v>
      </c>
      <c r="C23" s="544">
        <v>1</v>
      </c>
      <c r="D23" s="544">
        <v>7</v>
      </c>
      <c r="E23" s="544">
        <v>12</v>
      </c>
      <c r="F23" s="545"/>
      <c r="G23" s="546" t="s">
        <v>159</v>
      </c>
    </row>
    <row r="24" spans="1:7" s="522" customFormat="1" ht="15" x14ac:dyDescent="0.2">
      <c r="A24" s="543" t="s">
        <v>105</v>
      </c>
      <c r="B24" s="544" t="s">
        <v>88</v>
      </c>
      <c r="C24" s="544">
        <v>1</v>
      </c>
      <c r="D24" s="544"/>
      <c r="E24" s="544"/>
      <c r="F24" s="545"/>
      <c r="G24" s="546"/>
    </row>
    <row r="25" spans="1:7" s="522" customFormat="1" ht="15" x14ac:dyDescent="0.2">
      <c r="A25" s="543" t="s">
        <v>100</v>
      </c>
      <c r="B25" s="544" t="s">
        <v>87</v>
      </c>
      <c r="C25" s="544">
        <v>1</v>
      </c>
      <c r="D25" s="544"/>
      <c r="E25" s="544"/>
      <c r="F25" s="545"/>
      <c r="G25" s="546"/>
    </row>
    <row r="26" spans="1:7" s="522" customFormat="1" ht="15" x14ac:dyDescent="0.2">
      <c r="A26" s="543" t="s">
        <v>1</v>
      </c>
      <c r="B26" s="544" t="s">
        <v>88</v>
      </c>
      <c r="C26" s="544">
        <v>1</v>
      </c>
      <c r="D26" s="544"/>
      <c r="E26" s="544"/>
      <c r="F26" s="545"/>
      <c r="G26" s="546"/>
    </row>
    <row r="27" spans="1:7" s="522" customFormat="1" ht="15" x14ac:dyDescent="0.2">
      <c r="A27" s="543" t="s">
        <v>2</v>
      </c>
      <c r="B27" s="544" t="s">
        <v>89</v>
      </c>
      <c r="C27" s="544">
        <v>2</v>
      </c>
      <c r="D27" s="544"/>
      <c r="E27" s="544"/>
      <c r="F27" s="545"/>
      <c r="G27" s="546"/>
    </row>
    <row r="28" spans="1:7" s="522" customFormat="1" ht="15" x14ac:dyDescent="0.2">
      <c r="A28" s="543" t="s">
        <v>270</v>
      </c>
      <c r="B28" s="544" t="s">
        <v>89</v>
      </c>
      <c r="C28" s="544">
        <v>1</v>
      </c>
      <c r="D28" s="544"/>
      <c r="E28" s="544"/>
      <c r="F28" s="545"/>
      <c r="G28" s="546"/>
    </row>
    <row r="29" spans="1:7" s="522" customFormat="1" ht="15" x14ac:dyDescent="0.2">
      <c r="A29" s="543" t="s">
        <v>71</v>
      </c>
      <c r="B29" s="544" t="s">
        <v>89</v>
      </c>
      <c r="C29" s="544">
        <v>1</v>
      </c>
      <c r="D29" s="544"/>
      <c r="E29" s="544"/>
      <c r="F29" s="545"/>
      <c r="G29" s="546"/>
    </row>
    <row r="30" spans="1:7" s="522" customFormat="1" ht="15" x14ac:dyDescent="0.2">
      <c r="A30" s="547" t="s">
        <v>72</v>
      </c>
      <c r="B30" s="544" t="s">
        <v>87</v>
      </c>
      <c r="C30" s="544">
        <v>1</v>
      </c>
      <c r="D30" s="544"/>
      <c r="E30" s="544"/>
      <c r="F30" s="545"/>
      <c r="G30" s="546"/>
    </row>
    <row r="31" spans="1:7" s="539" customFormat="1" ht="25.5" x14ac:dyDescent="0.2">
      <c r="A31" s="548" t="s">
        <v>207</v>
      </c>
      <c r="B31" s="544" t="s">
        <v>88</v>
      </c>
      <c r="C31" s="544">
        <v>3</v>
      </c>
      <c r="D31" s="544"/>
      <c r="E31" s="544"/>
      <c r="F31" s="545"/>
      <c r="G31" s="546" t="s">
        <v>138</v>
      </c>
    </row>
    <row r="32" spans="1:7" s="522" customFormat="1" ht="15" x14ac:dyDescent="0.2">
      <c r="A32" s="543" t="s">
        <v>262</v>
      </c>
      <c r="B32" s="544" t="s">
        <v>88</v>
      </c>
      <c r="C32" s="544">
        <v>1</v>
      </c>
      <c r="D32" s="544"/>
      <c r="E32" s="544"/>
      <c r="F32" s="545"/>
      <c r="G32" s="546"/>
    </row>
    <row r="33" spans="1:7" s="552" customFormat="1" ht="15" x14ac:dyDescent="0.2">
      <c r="A33" s="547" t="s">
        <v>208</v>
      </c>
      <c r="B33" s="544" t="s">
        <v>87</v>
      </c>
      <c r="C33" s="544">
        <v>1</v>
      </c>
      <c r="D33" s="549"/>
      <c r="E33" s="549"/>
      <c r="F33" s="550"/>
      <c r="G33" s="551"/>
    </row>
    <row r="34" spans="1:7" s="539" customFormat="1" ht="15.75" thickBot="1" x14ac:dyDescent="0.25">
      <c r="A34" s="548" t="s">
        <v>221</v>
      </c>
      <c r="B34" s="544" t="s">
        <v>88</v>
      </c>
      <c r="C34" s="544">
        <v>1</v>
      </c>
      <c r="D34" s="544"/>
      <c r="E34" s="544"/>
      <c r="F34" s="545"/>
      <c r="G34" s="546" t="s">
        <v>290</v>
      </c>
    </row>
    <row r="35" spans="1:7" s="522" customFormat="1" ht="25.5" x14ac:dyDescent="0.2">
      <c r="A35" s="536" t="s">
        <v>18</v>
      </c>
      <c r="B35" s="872" t="s">
        <v>16</v>
      </c>
      <c r="C35" s="873"/>
      <c r="D35" s="537" t="s">
        <v>91</v>
      </c>
      <c r="E35" s="537" t="s">
        <v>92</v>
      </c>
      <c r="F35" s="537" t="str">
        <f>$F$9</f>
        <v>EVIDENČNI LIST</v>
      </c>
      <c r="G35" s="538" t="s">
        <v>70</v>
      </c>
    </row>
    <row r="36" spans="1:7" s="522" customFormat="1" ht="15" x14ac:dyDescent="0.2">
      <c r="A36" s="540" t="s">
        <v>68</v>
      </c>
      <c r="B36" s="541" t="s">
        <v>98</v>
      </c>
      <c r="C36" s="541" t="s">
        <v>90</v>
      </c>
      <c r="D36" s="541"/>
      <c r="E36" s="541"/>
      <c r="F36" s="541" t="s">
        <v>101</v>
      </c>
      <c r="G36" s="542" t="s">
        <v>150</v>
      </c>
    </row>
    <row r="37" spans="1:7" s="522" customFormat="1" ht="38.25" x14ac:dyDescent="0.2">
      <c r="A37" s="543" t="s">
        <v>0</v>
      </c>
      <c r="B37" s="544" t="s">
        <v>88</v>
      </c>
      <c r="C37" s="553">
        <v>1</v>
      </c>
      <c r="D37" s="554" t="s">
        <v>190</v>
      </c>
      <c r="E37" s="555"/>
      <c r="F37" s="545"/>
      <c r="G37" s="546" t="s">
        <v>159</v>
      </c>
    </row>
    <row r="38" spans="1:7" s="522" customFormat="1" ht="15" x14ac:dyDescent="0.2">
      <c r="A38" s="543" t="s">
        <v>99</v>
      </c>
      <c r="B38" s="544" t="s">
        <v>88</v>
      </c>
      <c r="C38" s="544">
        <v>1</v>
      </c>
      <c r="D38" s="544"/>
      <c r="E38" s="544"/>
      <c r="F38" s="545"/>
      <c r="G38" s="546"/>
    </row>
    <row r="39" spans="1:7" s="522" customFormat="1" ht="15" x14ac:dyDescent="0.2">
      <c r="A39" s="543" t="s">
        <v>100</v>
      </c>
      <c r="B39" s="544" t="s">
        <v>87</v>
      </c>
      <c r="C39" s="544">
        <v>1</v>
      </c>
      <c r="D39" s="544"/>
      <c r="E39" s="544"/>
      <c r="F39" s="545"/>
      <c r="G39" s="546"/>
    </row>
    <row r="40" spans="1:7" s="522" customFormat="1" ht="15" x14ac:dyDescent="0.2">
      <c r="A40" s="543" t="s">
        <v>1</v>
      </c>
      <c r="B40" s="544" t="s">
        <v>88</v>
      </c>
      <c r="C40" s="544">
        <v>1</v>
      </c>
      <c r="D40" s="544"/>
      <c r="E40" s="544"/>
      <c r="F40" s="545"/>
      <c r="G40" s="546"/>
    </row>
    <row r="41" spans="1:7" s="522" customFormat="1" ht="15" x14ac:dyDescent="0.2">
      <c r="A41" s="543" t="s">
        <v>2</v>
      </c>
      <c r="B41" s="544" t="s">
        <v>89</v>
      </c>
      <c r="C41" s="544">
        <v>2</v>
      </c>
      <c r="D41" s="544"/>
      <c r="E41" s="544"/>
      <c r="F41" s="545"/>
      <c r="G41" s="546"/>
    </row>
    <row r="42" spans="1:7" s="522" customFormat="1" ht="15" x14ac:dyDescent="0.2">
      <c r="A42" s="543" t="s">
        <v>7</v>
      </c>
      <c r="B42" s="544" t="s">
        <v>89</v>
      </c>
      <c r="C42" s="544">
        <v>1</v>
      </c>
      <c r="D42" s="544"/>
      <c r="E42" s="544"/>
      <c r="F42" s="545"/>
      <c r="G42" s="546"/>
    </row>
    <row r="43" spans="1:7" s="522" customFormat="1" ht="15" x14ac:dyDescent="0.2">
      <c r="A43" s="543" t="s">
        <v>71</v>
      </c>
      <c r="B43" s="544" t="s">
        <v>89</v>
      </c>
      <c r="C43" s="544">
        <v>1</v>
      </c>
      <c r="D43" s="544"/>
      <c r="E43" s="544"/>
      <c r="F43" s="545"/>
      <c r="G43" s="546"/>
    </row>
    <row r="44" spans="1:7" s="522" customFormat="1" ht="15" x14ac:dyDescent="0.2">
      <c r="A44" s="547" t="s">
        <v>72</v>
      </c>
      <c r="B44" s="544" t="s">
        <v>87</v>
      </c>
      <c r="C44" s="544">
        <v>1</v>
      </c>
      <c r="D44" s="544"/>
      <c r="E44" s="544"/>
      <c r="F44" s="545"/>
      <c r="G44" s="546"/>
    </row>
    <row r="45" spans="1:7" s="522" customFormat="1" ht="15" x14ac:dyDescent="0.2">
      <c r="A45" s="543" t="s">
        <v>262</v>
      </c>
      <c r="B45" s="544" t="s">
        <v>88</v>
      </c>
      <c r="C45" s="544">
        <v>1</v>
      </c>
      <c r="D45" s="544"/>
      <c r="E45" s="544"/>
      <c r="F45" s="545"/>
      <c r="G45" s="546"/>
    </row>
    <row r="46" spans="1:7" s="539" customFormat="1" ht="25.5" x14ac:dyDescent="0.2">
      <c r="A46" s="548" t="s">
        <v>207</v>
      </c>
      <c r="B46" s="544" t="s">
        <v>88</v>
      </c>
      <c r="C46" s="553">
        <v>3</v>
      </c>
      <c r="D46" s="544"/>
      <c r="E46" s="544"/>
      <c r="F46" s="545"/>
      <c r="G46" s="546" t="s">
        <v>138</v>
      </c>
    </row>
    <row r="47" spans="1:7" s="552" customFormat="1" ht="15" x14ac:dyDescent="0.2">
      <c r="A47" s="547" t="s">
        <v>208</v>
      </c>
      <c r="B47" s="544" t="s">
        <v>87</v>
      </c>
      <c r="C47" s="544">
        <v>1</v>
      </c>
      <c r="D47" s="544"/>
      <c r="E47" s="549"/>
      <c r="F47" s="550"/>
      <c r="G47" s="551"/>
    </row>
    <row r="48" spans="1:7" s="539" customFormat="1" ht="15.75" thickBot="1" x14ac:dyDescent="0.25">
      <c r="A48" s="548" t="s">
        <v>221</v>
      </c>
      <c r="B48" s="544" t="s">
        <v>88</v>
      </c>
      <c r="C48" s="544">
        <v>1</v>
      </c>
      <c r="D48" s="544"/>
      <c r="E48" s="544"/>
      <c r="F48" s="545"/>
      <c r="G48" s="546" t="s">
        <v>293</v>
      </c>
    </row>
    <row r="49" spans="1:9" s="522" customFormat="1" ht="25.5" x14ac:dyDescent="0.2">
      <c r="A49" s="536" t="s">
        <v>26</v>
      </c>
      <c r="B49" s="872" t="s">
        <v>16</v>
      </c>
      <c r="C49" s="873"/>
      <c r="D49" s="537" t="s">
        <v>91</v>
      </c>
      <c r="E49" s="537" t="s">
        <v>92</v>
      </c>
      <c r="F49" s="537" t="str">
        <f>$F$9</f>
        <v>EVIDENČNI LIST</v>
      </c>
      <c r="G49" s="538" t="s">
        <v>70</v>
      </c>
      <c r="I49" s="556"/>
    </row>
    <row r="50" spans="1:9" s="522" customFormat="1" ht="15" x14ac:dyDescent="0.2">
      <c r="A50" s="540" t="s">
        <v>69</v>
      </c>
      <c r="B50" s="541" t="s">
        <v>98</v>
      </c>
      <c r="C50" s="541" t="s">
        <v>90</v>
      </c>
      <c r="D50" s="541"/>
      <c r="E50" s="541"/>
      <c r="F50" s="541" t="s">
        <v>101</v>
      </c>
      <c r="G50" s="542" t="s">
        <v>150</v>
      </c>
    </row>
    <row r="51" spans="1:9" s="522" customFormat="1" ht="15" x14ac:dyDescent="0.2">
      <c r="A51" s="543" t="s">
        <v>102</v>
      </c>
      <c r="B51" s="544" t="s">
        <v>88</v>
      </c>
      <c r="C51" s="544">
        <v>2</v>
      </c>
      <c r="D51" s="544"/>
      <c r="E51" s="544"/>
      <c r="F51" s="557" t="s">
        <v>307</v>
      </c>
      <c r="G51" s="546" t="s">
        <v>159</v>
      </c>
    </row>
    <row r="52" spans="1:9" s="522" customFormat="1" ht="15" x14ac:dyDescent="0.2">
      <c r="A52" s="543" t="s">
        <v>292</v>
      </c>
      <c r="B52" s="544" t="s">
        <v>88</v>
      </c>
      <c r="C52" s="544">
        <v>2</v>
      </c>
      <c r="D52" s="544"/>
      <c r="E52" s="544"/>
      <c r="F52" s="557" t="s">
        <v>307</v>
      </c>
      <c r="G52" s="546" t="s">
        <v>189</v>
      </c>
    </row>
    <row r="53" spans="1:9" s="522" customFormat="1" ht="15" x14ac:dyDescent="0.2">
      <c r="A53" s="543" t="s">
        <v>103</v>
      </c>
      <c r="B53" s="544" t="s">
        <v>88</v>
      </c>
      <c r="C53" s="544">
        <v>1</v>
      </c>
      <c r="D53" s="544"/>
      <c r="E53" s="544"/>
      <c r="F53" s="557" t="s">
        <v>307</v>
      </c>
      <c r="G53" s="558"/>
    </row>
    <row r="54" spans="1:9" s="522" customFormat="1" ht="15" x14ac:dyDescent="0.2">
      <c r="A54" s="543" t="s">
        <v>2</v>
      </c>
      <c r="B54" s="544" t="s">
        <v>89</v>
      </c>
      <c r="C54" s="544">
        <v>2</v>
      </c>
      <c r="D54" s="544"/>
      <c r="E54" s="544"/>
      <c r="F54" s="557"/>
      <c r="G54" s="546"/>
    </row>
    <row r="55" spans="1:9" s="522" customFormat="1" ht="15" x14ac:dyDescent="0.2">
      <c r="A55" s="543" t="s">
        <v>7</v>
      </c>
      <c r="B55" s="544" t="s">
        <v>87</v>
      </c>
      <c r="C55" s="544">
        <v>1</v>
      </c>
      <c r="D55" s="544"/>
      <c r="E55" s="544"/>
      <c r="F55" s="557"/>
      <c r="G55" s="546"/>
    </row>
    <row r="56" spans="1:9" s="522" customFormat="1" ht="15" x14ac:dyDescent="0.2">
      <c r="A56" s="543" t="s">
        <v>71</v>
      </c>
      <c r="B56" s="544" t="s">
        <v>87</v>
      </c>
      <c r="C56" s="544">
        <v>1</v>
      </c>
      <c r="D56" s="544"/>
      <c r="E56" s="544"/>
      <c r="F56" s="557"/>
      <c r="G56" s="546"/>
    </row>
    <row r="57" spans="1:9" s="522" customFormat="1" ht="15" x14ac:dyDescent="0.2">
      <c r="A57" s="547" t="s">
        <v>72</v>
      </c>
      <c r="B57" s="544" t="s">
        <v>87</v>
      </c>
      <c r="C57" s="544">
        <v>1</v>
      </c>
      <c r="D57" s="544"/>
      <c r="E57" s="544"/>
      <c r="F57" s="557"/>
      <c r="G57" s="546"/>
    </row>
    <row r="58" spans="1:9" s="522" customFormat="1" ht="15" x14ac:dyDescent="0.2">
      <c r="A58" s="543" t="s">
        <v>253</v>
      </c>
      <c r="B58" s="544" t="s">
        <v>88</v>
      </c>
      <c r="C58" s="544">
        <v>1</v>
      </c>
      <c r="D58" s="544"/>
      <c r="E58" s="544"/>
      <c r="F58" s="557" t="s">
        <v>307</v>
      </c>
      <c r="G58" s="546"/>
    </row>
    <row r="59" spans="1:9" s="539" customFormat="1" ht="15" x14ac:dyDescent="0.2">
      <c r="A59" s="548" t="s">
        <v>221</v>
      </c>
      <c r="B59" s="544" t="s">
        <v>88</v>
      </c>
      <c r="C59" s="544">
        <v>1</v>
      </c>
      <c r="D59" s="544"/>
      <c r="E59" s="544"/>
      <c r="F59" s="557" t="s">
        <v>307</v>
      </c>
      <c r="G59" s="546" t="s">
        <v>291</v>
      </c>
    </row>
    <row r="60" spans="1:9" s="552" customFormat="1" ht="12" customHeight="1" x14ac:dyDescent="0.2">
      <c r="A60" s="547" t="s">
        <v>208</v>
      </c>
      <c r="B60" s="544" t="s">
        <v>87</v>
      </c>
      <c r="C60" s="544">
        <v>1</v>
      </c>
      <c r="D60" s="549"/>
      <c r="E60" s="549"/>
      <c r="F60" s="557"/>
      <c r="G60" s="551"/>
    </row>
    <row r="61" spans="1:9" s="522" customFormat="1" ht="26.25" thickBot="1" x14ac:dyDescent="0.25">
      <c r="A61" s="559" t="s">
        <v>96</v>
      </c>
      <c r="B61" s="560" t="s">
        <v>88</v>
      </c>
      <c r="C61" s="560">
        <v>3</v>
      </c>
      <c r="D61" s="560"/>
      <c r="E61" s="560"/>
      <c r="F61" s="557" t="s">
        <v>307</v>
      </c>
      <c r="G61" s="561" t="s">
        <v>138</v>
      </c>
    </row>
    <row r="62" spans="1:9" s="522" customFormat="1" ht="25.5" x14ac:dyDescent="0.2">
      <c r="A62" s="536" t="s">
        <v>18</v>
      </c>
      <c r="B62" s="872" t="s">
        <v>16</v>
      </c>
      <c r="C62" s="873"/>
      <c r="D62" s="537" t="s">
        <v>91</v>
      </c>
      <c r="E62" s="537" t="s">
        <v>92</v>
      </c>
      <c r="F62" s="537" t="str">
        <f>$F$9</f>
        <v>EVIDENČNI LIST</v>
      </c>
      <c r="G62" s="538" t="s">
        <v>70</v>
      </c>
    </row>
    <row r="63" spans="1:9" s="522" customFormat="1" ht="15" x14ac:dyDescent="0.2">
      <c r="A63" s="540" t="s">
        <v>31</v>
      </c>
      <c r="B63" s="541" t="s">
        <v>98</v>
      </c>
      <c r="C63" s="541" t="s">
        <v>90</v>
      </c>
      <c r="D63" s="541"/>
      <c r="E63" s="541"/>
      <c r="F63" s="541" t="s">
        <v>101</v>
      </c>
      <c r="G63" s="542" t="s">
        <v>150</v>
      </c>
    </row>
    <row r="64" spans="1:9" s="522" customFormat="1" ht="15" x14ac:dyDescent="0.2">
      <c r="A64" s="543" t="s">
        <v>0</v>
      </c>
      <c r="B64" s="544" t="s">
        <v>88</v>
      </c>
      <c r="C64" s="544">
        <v>2</v>
      </c>
      <c r="D64" s="544" t="s">
        <v>254</v>
      </c>
      <c r="E64" s="544"/>
      <c r="F64" s="545"/>
      <c r="G64" s="546" t="s">
        <v>159</v>
      </c>
    </row>
    <row r="65" spans="1:7" s="522" customFormat="1" ht="15" x14ac:dyDescent="0.2">
      <c r="A65" s="543" t="s">
        <v>105</v>
      </c>
      <c r="B65" s="544" t="s">
        <v>88</v>
      </c>
      <c r="C65" s="544">
        <v>1</v>
      </c>
      <c r="D65" s="544"/>
      <c r="E65" s="544"/>
      <c r="F65" s="545"/>
      <c r="G65" s="546"/>
    </row>
    <row r="66" spans="1:7" s="522" customFormat="1" ht="15" x14ac:dyDescent="0.2">
      <c r="A66" s="543" t="s">
        <v>100</v>
      </c>
      <c r="B66" s="544" t="s">
        <v>87</v>
      </c>
      <c r="C66" s="544">
        <v>1</v>
      </c>
      <c r="D66" s="544"/>
      <c r="E66" s="544"/>
      <c r="F66" s="545"/>
      <c r="G66" s="546"/>
    </row>
    <row r="67" spans="1:7" s="522" customFormat="1" ht="15" x14ac:dyDescent="0.2">
      <c r="A67" s="543" t="s">
        <v>1</v>
      </c>
      <c r="B67" s="544" t="s">
        <v>88</v>
      </c>
      <c r="C67" s="544">
        <v>1</v>
      </c>
      <c r="D67" s="544"/>
      <c r="E67" s="544"/>
      <c r="F67" s="545"/>
      <c r="G67" s="546"/>
    </row>
    <row r="68" spans="1:7" s="522" customFormat="1" ht="15" x14ac:dyDescent="0.2">
      <c r="A68" s="543" t="s">
        <v>2</v>
      </c>
      <c r="B68" s="544" t="s">
        <v>89</v>
      </c>
      <c r="C68" s="544">
        <v>2</v>
      </c>
      <c r="D68" s="544"/>
      <c r="E68" s="544"/>
      <c r="F68" s="545"/>
      <c r="G68" s="546"/>
    </row>
    <row r="69" spans="1:7" s="522" customFormat="1" ht="15" x14ac:dyDescent="0.2">
      <c r="A69" s="543" t="s">
        <v>270</v>
      </c>
      <c r="B69" s="544" t="s">
        <v>89</v>
      </c>
      <c r="C69" s="544">
        <v>1</v>
      </c>
      <c r="D69" s="544"/>
      <c r="E69" s="544"/>
      <c r="F69" s="545"/>
      <c r="G69" s="546"/>
    </row>
    <row r="70" spans="1:7" s="522" customFormat="1" ht="15" x14ac:dyDescent="0.2">
      <c r="A70" s="543" t="s">
        <v>73</v>
      </c>
      <c r="B70" s="544" t="s">
        <v>87</v>
      </c>
      <c r="C70" s="544">
        <v>1</v>
      </c>
      <c r="D70" s="544"/>
      <c r="E70" s="544"/>
      <c r="F70" s="545"/>
      <c r="G70" s="546"/>
    </row>
    <row r="71" spans="1:7" s="522" customFormat="1" ht="15" x14ac:dyDescent="0.2">
      <c r="A71" s="543" t="s">
        <v>71</v>
      </c>
      <c r="B71" s="544" t="s">
        <v>89</v>
      </c>
      <c r="C71" s="544">
        <v>1</v>
      </c>
      <c r="D71" s="544"/>
      <c r="E71" s="544"/>
      <c r="F71" s="545"/>
      <c r="G71" s="546"/>
    </row>
    <row r="72" spans="1:7" s="539" customFormat="1" ht="25.5" x14ac:dyDescent="0.2">
      <c r="A72" s="548" t="s">
        <v>207</v>
      </c>
      <c r="B72" s="544" t="s">
        <v>88</v>
      </c>
      <c r="C72" s="544">
        <v>2</v>
      </c>
      <c r="D72" s="544"/>
      <c r="E72" s="544"/>
      <c r="F72" s="545"/>
      <c r="G72" s="546" t="s">
        <v>138</v>
      </c>
    </row>
    <row r="73" spans="1:7" s="552" customFormat="1" ht="15" x14ac:dyDescent="0.2">
      <c r="A73" s="547" t="s">
        <v>208</v>
      </c>
      <c r="B73" s="544" t="s">
        <v>87</v>
      </c>
      <c r="C73" s="544">
        <v>1</v>
      </c>
      <c r="D73" s="549"/>
      <c r="E73" s="549"/>
      <c r="F73" s="550"/>
      <c r="G73" s="551"/>
    </row>
    <row r="74" spans="1:7" s="539" customFormat="1" ht="15.75" thickBot="1" x14ac:dyDescent="0.25">
      <c r="A74" s="548" t="s">
        <v>221</v>
      </c>
      <c r="B74" s="544" t="s">
        <v>88</v>
      </c>
      <c r="C74" s="544">
        <v>1</v>
      </c>
      <c r="D74" s="544"/>
      <c r="E74" s="544"/>
      <c r="F74" s="545"/>
      <c r="G74" s="546" t="s">
        <v>291</v>
      </c>
    </row>
    <row r="75" spans="1:7" s="522" customFormat="1" ht="25.5" x14ac:dyDescent="0.2">
      <c r="A75" s="536" t="s">
        <v>18</v>
      </c>
      <c r="B75" s="872" t="s">
        <v>16</v>
      </c>
      <c r="C75" s="873"/>
      <c r="D75" s="537" t="s">
        <v>91</v>
      </c>
      <c r="E75" s="537" t="s">
        <v>92</v>
      </c>
      <c r="F75" s="537" t="str">
        <f>$F$9</f>
        <v>EVIDENČNI LIST</v>
      </c>
      <c r="G75" s="538" t="s">
        <v>151</v>
      </c>
    </row>
    <row r="76" spans="1:7" s="522" customFormat="1" ht="15" x14ac:dyDescent="0.2">
      <c r="A76" s="540" t="s">
        <v>133</v>
      </c>
      <c r="B76" s="541" t="s">
        <v>98</v>
      </c>
      <c r="C76" s="541" t="s">
        <v>90</v>
      </c>
      <c r="D76" s="541"/>
      <c r="E76" s="541"/>
      <c r="F76" s="541" t="s">
        <v>101</v>
      </c>
      <c r="G76" s="542" t="s">
        <v>150</v>
      </c>
    </row>
    <row r="77" spans="1:7" s="522" customFormat="1" ht="15" x14ac:dyDescent="0.2">
      <c r="A77" s="543" t="s">
        <v>0</v>
      </c>
      <c r="B77" s="544" t="s">
        <v>88</v>
      </c>
      <c r="C77" s="544">
        <v>2</v>
      </c>
      <c r="D77" s="544"/>
      <c r="E77" s="544"/>
      <c r="F77" s="545"/>
      <c r="G77" s="546" t="s">
        <v>159</v>
      </c>
    </row>
    <row r="78" spans="1:7" s="566" customFormat="1" ht="15" x14ac:dyDescent="0.2">
      <c r="A78" s="562" t="s">
        <v>105</v>
      </c>
      <c r="B78" s="563" t="s">
        <v>88</v>
      </c>
      <c r="C78" s="563">
        <v>1</v>
      </c>
      <c r="D78" s="564"/>
      <c r="E78" s="564"/>
      <c r="F78" s="564"/>
      <c r="G78" s="565"/>
    </row>
    <row r="79" spans="1:7" s="566" customFormat="1" ht="15" x14ac:dyDescent="0.2">
      <c r="A79" s="562" t="s">
        <v>100</v>
      </c>
      <c r="B79" s="563" t="s">
        <v>87</v>
      </c>
      <c r="C79" s="563">
        <v>1</v>
      </c>
      <c r="D79" s="564"/>
      <c r="E79" s="564"/>
      <c r="F79" s="564"/>
      <c r="G79" s="565"/>
    </row>
    <row r="80" spans="1:7" s="539" customFormat="1" ht="25.5" x14ac:dyDescent="0.2">
      <c r="A80" s="548" t="s">
        <v>207</v>
      </c>
      <c r="B80" s="544" t="s">
        <v>88</v>
      </c>
      <c r="C80" s="544">
        <v>2</v>
      </c>
      <c r="D80" s="544"/>
      <c r="E80" s="544"/>
      <c r="F80" s="545"/>
      <c r="G80" s="546" t="s">
        <v>138</v>
      </c>
    </row>
    <row r="81" spans="1:7" s="552" customFormat="1" ht="15" x14ac:dyDescent="0.2">
      <c r="A81" s="547" t="s">
        <v>208</v>
      </c>
      <c r="B81" s="544" t="s">
        <v>87</v>
      </c>
      <c r="C81" s="544">
        <v>1</v>
      </c>
      <c r="D81" s="549"/>
      <c r="E81" s="549"/>
      <c r="F81" s="550"/>
      <c r="G81" s="551"/>
    </row>
    <row r="82" spans="1:7" s="539" customFormat="1" ht="15.75" thickBot="1" x14ac:dyDescent="0.25">
      <c r="A82" s="548" t="s">
        <v>221</v>
      </c>
      <c r="B82" s="544" t="s">
        <v>88</v>
      </c>
      <c r="C82" s="544">
        <v>1</v>
      </c>
      <c r="D82" s="544"/>
      <c r="E82" s="544"/>
      <c r="F82" s="545"/>
      <c r="G82" s="546" t="s">
        <v>291</v>
      </c>
    </row>
    <row r="83" spans="1:7" s="522" customFormat="1" ht="25.5" x14ac:dyDescent="0.2">
      <c r="A83" s="536" t="s">
        <v>18</v>
      </c>
      <c r="B83" s="872" t="s">
        <v>16</v>
      </c>
      <c r="C83" s="873"/>
      <c r="D83" s="537" t="s">
        <v>91</v>
      </c>
      <c r="E83" s="537" t="s">
        <v>92</v>
      </c>
      <c r="F83" s="537" t="str">
        <f>$F$9</f>
        <v>EVIDENČNI LIST</v>
      </c>
      <c r="G83" s="538" t="s">
        <v>151</v>
      </c>
    </row>
    <row r="84" spans="1:7" s="522" customFormat="1" ht="18.75" customHeight="1" thickBot="1" x14ac:dyDescent="0.25">
      <c r="A84" s="567" t="s">
        <v>36</v>
      </c>
      <c r="B84" s="541" t="s">
        <v>98</v>
      </c>
      <c r="C84" s="541" t="s">
        <v>90</v>
      </c>
      <c r="D84" s="568"/>
      <c r="E84" s="568"/>
      <c r="F84" s="568" t="s">
        <v>101</v>
      </c>
      <c r="G84" s="569" t="s">
        <v>150</v>
      </c>
    </row>
    <row r="85" spans="1:7" s="522" customFormat="1" ht="15" x14ac:dyDescent="0.2">
      <c r="A85" s="543" t="s">
        <v>0</v>
      </c>
      <c r="B85" s="570" t="s">
        <v>87</v>
      </c>
      <c r="C85" s="571">
        <v>5</v>
      </c>
      <c r="D85" s="572">
        <v>17</v>
      </c>
      <c r="E85" s="572"/>
      <c r="F85" s="573"/>
      <c r="G85" s="574" t="s">
        <v>159</v>
      </c>
    </row>
    <row r="86" spans="1:7" s="522" customFormat="1" ht="15" x14ac:dyDescent="0.2">
      <c r="A86" s="543" t="s">
        <v>105</v>
      </c>
      <c r="B86" s="544" t="s">
        <v>87</v>
      </c>
      <c r="C86" s="575">
        <v>5</v>
      </c>
      <c r="D86" s="576">
        <v>17</v>
      </c>
      <c r="E86" s="576"/>
      <c r="F86" s="577"/>
      <c r="G86" s="578"/>
    </row>
    <row r="87" spans="1:7" s="522" customFormat="1" ht="15" x14ac:dyDescent="0.2">
      <c r="A87" s="543" t="s">
        <v>100</v>
      </c>
      <c r="B87" s="544" t="s">
        <v>87</v>
      </c>
      <c r="C87" s="575">
        <v>1</v>
      </c>
      <c r="D87" s="576">
        <v>17</v>
      </c>
      <c r="E87" s="576"/>
      <c r="F87" s="577"/>
      <c r="G87" s="578"/>
    </row>
    <row r="88" spans="1:7" s="522" customFormat="1" ht="15" x14ac:dyDescent="0.2">
      <c r="A88" s="543" t="s">
        <v>1</v>
      </c>
      <c r="B88" s="544" t="s">
        <v>87</v>
      </c>
      <c r="C88" s="575">
        <v>5</v>
      </c>
      <c r="D88" s="576">
        <v>17</v>
      </c>
      <c r="E88" s="576"/>
      <c r="F88" s="577"/>
      <c r="G88" s="578"/>
    </row>
    <row r="89" spans="1:7" s="522" customFormat="1" ht="15" x14ac:dyDescent="0.2">
      <c r="A89" s="543" t="s">
        <v>2</v>
      </c>
      <c r="B89" s="544" t="s">
        <v>89</v>
      </c>
      <c r="C89" s="575">
        <v>2</v>
      </c>
      <c r="D89" s="576">
        <v>17</v>
      </c>
      <c r="E89" s="576"/>
      <c r="F89" s="577"/>
      <c r="G89" s="578"/>
    </row>
    <row r="90" spans="1:7" s="522" customFormat="1" ht="15" x14ac:dyDescent="0.2">
      <c r="A90" s="543" t="s">
        <v>272</v>
      </c>
      <c r="B90" s="544" t="s">
        <v>89</v>
      </c>
      <c r="C90" s="575">
        <v>1</v>
      </c>
      <c r="D90" s="576">
        <v>17</v>
      </c>
      <c r="E90" s="576"/>
      <c r="F90" s="577"/>
      <c r="G90" s="578"/>
    </row>
    <row r="91" spans="1:7" s="522" customFormat="1" ht="15" x14ac:dyDescent="0.2">
      <c r="A91" s="547" t="s">
        <v>73</v>
      </c>
      <c r="B91" s="544" t="s">
        <v>87</v>
      </c>
      <c r="C91" s="575">
        <v>1</v>
      </c>
      <c r="D91" s="576">
        <v>17</v>
      </c>
      <c r="E91" s="576"/>
      <c r="F91" s="577"/>
      <c r="G91" s="578"/>
    </row>
    <row r="92" spans="1:7" s="522" customFormat="1" ht="15" x14ac:dyDescent="0.2">
      <c r="A92" s="547" t="s">
        <v>72</v>
      </c>
      <c r="B92" s="544" t="s">
        <v>87</v>
      </c>
      <c r="C92" s="575">
        <v>1</v>
      </c>
      <c r="D92" s="576">
        <v>17</v>
      </c>
      <c r="E92" s="576"/>
      <c r="F92" s="577"/>
      <c r="G92" s="578"/>
    </row>
    <row r="93" spans="1:7" s="552" customFormat="1" ht="12" customHeight="1" x14ac:dyDescent="0.2">
      <c r="A93" s="547" t="s">
        <v>208</v>
      </c>
      <c r="B93" s="544" t="s">
        <v>87</v>
      </c>
      <c r="C93" s="575">
        <v>1</v>
      </c>
      <c r="D93" s="576">
        <v>17</v>
      </c>
      <c r="E93" s="579"/>
      <c r="F93" s="580"/>
      <c r="G93" s="581"/>
    </row>
    <row r="94" spans="1:7" s="539" customFormat="1" ht="15" x14ac:dyDescent="0.2">
      <c r="A94" s="548" t="s">
        <v>221</v>
      </c>
      <c r="B94" s="544" t="s">
        <v>87</v>
      </c>
      <c r="C94" s="575">
        <v>5</v>
      </c>
      <c r="D94" s="576">
        <v>17</v>
      </c>
      <c r="E94" s="576"/>
      <c r="F94" s="577"/>
      <c r="G94" s="578" t="s">
        <v>291</v>
      </c>
    </row>
    <row r="95" spans="1:7" s="522" customFormat="1" ht="26.25" thickBot="1" x14ac:dyDescent="0.25">
      <c r="A95" s="548" t="s">
        <v>96</v>
      </c>
      <c r="B95" s="560" t="s">
        <v>87</v>
      </c>
      <c r="C95" s="582">
        <v>5</v>
      </c>
      <c r="D95" s="583">
        <v>17</v>
      </c>
      <c r="E95" s="583"/>
      <c r="F95" s="584"/>
      <c r="G95" s="585"/>
    </row>
    <row r="96" spans="1:7" s="522" customFormat="1" ht="25.5" x14ac:dyDescent="0.2">
      <c r="A96" s="536" t="s">
        <v>18</v>
      </c>
      <c r="B96" s="872" t="s">
        <v>16</v>
      </c>
      <c r="C96" s="873"/>
      <c r="D96" s="537" t="s">
        <v>91</v>
      </c>
      <c r="E96" s="537" t="s">
        <v>92</v>
      </c>
      <c r="F96" s="537" t="str">
        <f>$F$9</f>
        <v>EVIDENČNI LIST</v>
      </c>
      <c r="G96" s="538" t="s">
        <v>151</v>
      </c>
    </row>
    <row r="97" spans="1:7" s="522" customFormat="1" ht="15.75" thickBot="1" x14ac:dyDescent="0.25">
      <c r="A97" s="540" t="s">
        <v>22</v>
      </c>
      <c r="B97" s="568" t="s">
        <v>98</v>
      </c>
      <c r="C97" s="568" t="s">
        <v>90</v>
      </c>
      <c r="D97" s="568"/>
      <c r="E97" s="568"/>
      <c r="F97" s="568" t="s">
        <v>101</v>
      </c>
      <c r="G97" s="569" t="s">
        <v>150</v>
      </c>
    </row>
    <row r="98" spans="1:7" s="539" customFormat="1" ht="15" x14ac:dyDescent="0.2">
      <c r="A98" s="575" t="s">
        <v>0</v>
      </c>
      <c r="B98" s="572" t="s">
        <v>87</v>
      </c>
      <c r="C98" s="572">
        <v>5</v>
      </c>
      <c r="D98" s="572">
        <v>17</v>
      </c>
      <c r="E98" s="572"/>
      <c r="F98" s="573"/>
      <c r="G98" s="574" t="s">
        <v>159</v>
      </c>
    </row>
    <row r="99" spans="1:7" s="522" customFormat="1" ht="15" x14ac:dyDescent="0.2">
      <c r="A99" s="575" t="s">
        <v>105</v>
      </c>
      <c r="B99" s="576" t="s">
        <v>87</v>
      </c>
      <c r="C99" s="576">
        <v>5</v>
      </c>
      <c r="D99" s="576">
        <v>17</v>
      </c>
      <c r="E99" s="576"/>
      <c r="F99" s="577"/>
      <c r="G99" s="578"/>
    </row>
    <row r="100" spans="1:7" s="522" customFormat="1" ht="15" x14ac:dyDescent="0.2">
      <c r="A100" s="575" t="s">
        <v>100</v>
      </c>
      <c r="B100" s="576" t="s">
        <v>87</v>
      </c>
      <c r="C100" s="576">
        <v>1</v>
      </c>
      <c r="D100" s="576">
        <v>17</v>
      </c>
      <c r="E100" s="576"/>
      <c r="F100" s="577"/>
      <c r="G100" s="578"/>
    </row>
    <row r="101" spans="1:7" s="522" customFormat="1" ht="15" x14ac:dyDescent="0.2">
      <c r="A101" s="575" t="s">
        <v>1</v>
      </c>
      <c r="B101" s="576" t="s">
        <v>87</v>
      </c>
      <c r="C101" s="576">
        <v>5</v>
      </c>
      <c r="D101" s="576">
        <v>17</v>
      </c>
      <c r="E101" s="576"/>
      <c r="F101" s="577"/>
      <c r="G101" s="578"/>
    </row>
    <row r="102" spans="1:7" s="522" customFormat="1" ht="15" x14ac:dyDescent="0.2">
      <c r="A102" s="575" t="s">
        <v>2</v>
      </c>
      <c r="B102" s="576" t="s">
        <v>89</v>
      </c>
      <c r="C102" s="576">
        <v>2</v>
      </c>
      <c r="D102" s="576">
        <v>17</v>
      </c>
      <c r="E102" s="576"/>
      <c r="F102" s="577"/>
      <c r="G102" s="578"/>
    </row>
    <row r="103" spans="1:7" s="522" customFormat="1" ht="15" x14ac:dyDescent="0.2">
      <c r="A103" s="575" t="s">
        <v>270</v>
      </c>
      <c r="B103" s="576" t="s">
        <v>89</v>
      </c>
      <c r="C103" s="576">
        <v>1</v>
      </c>
      <c r="D103" s="576">
        <v>17</v>
      </c>
      <c r="E103" s="576"/>
      <c r="F103" s="577"/>
      <c r="G103" s="578"/>
    </row>
    <row r="104" spans="1:7" s="522" customFormat="1" ht="15" x14ac:dyDescent="0.2">
      <c r="A104" s="586" t="s">
        <v>74</v>
      </c>
      <c r="B104" s="576" t="s">
        <v>87</v>
      </c>
      <c r="C104" s="576">
        <v>1</v>
      </c>
      <c r="D104" s="576">
        <v>17</v>
      </c>
      <c r="E104" s="576"/>
      <c r="F104" s="577"/>
      <c r="G104" s="578"/>
    </row>
    <row r="105" spans="1:7" s="522" customFormat="1" ht="11.25" customHeight="1" x14ac:dyDescent="0.2">
      <c r="A105" s="586" t="s">
        <v>72</v>
      </c>
      <c r="B105" s="576" t="s">
        <v>87</v>
      </c>
      <c r="C105" s="576">
        <v>1</v>
      </c>
      <c r="D105" s="576">
        <v>17</v>
      </c>
      <c r="E105" s="576"/>
      <c r="F105" s="577"/>
      <c r="G105" s="578"/>
    </row>
    <row r="106" spans="1:7" s="552" customFormat="1" ht="12" customHeight="1" x14ac:dyDescent="0.2">
      <c r="A106" s="586" t="s">
        <v>208</v>
      </c>
      <c r="B106" s="576" t="s">
        <v>87</v>
      </c>
      <c r="C106" s="576">
        <v>1</v>
      </c>
      <c r="D106" s="576">
        <v>17</v>
      </c>
      <c r="E106" s="579"/>
      <c r="F106" s="580"/>
      <c r="G106" s="581"/>
    </row>
    <row r="107" spans="1:7" s="539" customFormat="1" ht="15" x14ac:dyDescent="0.2">
      <c r="A107" s="587" t="s">
        <v>221</v>
      </c>
      <c r="B107" s="576" t="s">
        <v>87</v>
      </c>
      <c r="C107" s="576">
        <v>5</v>
      </c>
      <c r="D107" s="576">
        <v>17</v>
      </c>
      <c r="E107" s="576"/>
      <c r="F107" s="577"/>
      <c r="G107" s="578" t="s">
        <v>291</v>
      </c>
    </row>
    <row r="108" spans="1:7" s="522" customFormat="1" ht="26.25" thickBot="1" x14ac:dyDescent="0.25">
      <c r="A108" s="587" t="s">
        <v>96</v>
      </c>
      <c r="B108" s="583" t="s">
        <v>87</v>
      </c>
      <c r="C108" s="583">
        <v>5</v>
      </c>
      <c r="D108" s="583">
        <v>17</v>
      </c>
      <c r="E108" s="583"/>
      <c r="F108" s="584"/>
      <c r="G108" s="585"/>
    </row>
    <row r="109" spans="1:7" s="522" customFormat="1" ht="25.5" x14ac:dyDescent="0.2">
      <c r="A109" s="536" t="s">
        <v>18</v>
      </c>
      <c r="B109" s="872" t="s">
        <v>16</v>
      </c>
      <c r="C109" s="873"/>
      <c r="D109" s="537" t="s">
        <v>91</v>
      </c>
      <c r="E109" s="537" t="s">
        <v>92</v>
      </c>
      <c r="F109" s="537" t="str">
        <f>$F$9</f>
        <v>EVIDENČNI LIST</v>
      </c>
      <c r="G109" s="538" t="s">
        <v>151</v>
      </c>
    </row>
    <row r="110" spans="1:7" s="522" customFormat="1" ht="15.75" thickBot="1" x14ac:dyDescent="0.25">
      <c r="A110" s="540" t="s">
        <v>315</v>
      </c>
      <c r="B110" s="568" t="s">
        <v>98</v>
      </c>
      <c r="C110" s="568" t="s">
        <v>90</v>
      </c>
      <c r="D110" s="568"/>
      <c r="E110" s="568"/>
      <c r="F110" s="568" t="s">
        <v>101</v>
      </c>
      <c r="G110" s="569" t="s">
        <v>150</v>
      </c>
    </row>
    <row r="111" spans="1:7" s="522" customFormat="1" ht="15.75" thickBot="1" x14ac:dyDescent="0.25">
      <c r="A111" s="575" t="s">
        <v>17</v>
      </c>
      <c r="B111" s="572" t="s">
        <v>87</v>
      </c>
      <c r="C111" s="572">
        <v>1</v>
      </c>
      <c r="D111" s="572">
        <v>13</v>
      </c>
      <c r="E111" s="572"/>
      <c r="F111" s="573"/>
      <c r="G111" s="574" t="s">
        <v>159</v>
      </c>
    </row>
    <row r="112" spans="1:7" s="522" customFormat="1" ht="25.5" x14ac:dyDescent="0.2">
      <c r="A112" s="536" t="s">
        <v>21</v>
      </c>
      <c r="B112" s="872" t="s">
        <v>16</v>
      </c>
      <c r="C112" s="873"/>
      <c r="D112" s="537" t="s">
        <v>91</v>
      </c>
      <c r="E112" s="537" t="s">
        <v>92</v>
      </c>
      <c r="F112" s="537" t="str">
        <f>$F$9</f>
        <v>EVIDENČNI LIST</v>
      </c>
      <c r="G112" s="538" t="s">
        <v>151</v>
      </c>
    </row>
    <row r="113" spans="1:7" s="522" customFormat="1" ht="15" x14ac:dyDescent="0.2">
      <c r="A113" s="540" t="s">
        <v>32</v>
      </c>
      <c r="B113" s="541" t="s">
        <v>98</v>
      </c>
      <c r="C113" s="541" t="s">
        <v>90</v>
      </c>
      <c r="D113" s="541"/>
      <c r="E113" s="541"/>
      <c r="F113" s="541" t="s">
        <v>101</v>
      </c>
      <c r="G113" s="542" t="s">
        <v>150</v>
      </c>
    </row>
    <row r="114" spans="1:7" s="522" customFormat="1" ht="15" x14ac:dyDescent="0.2">
      <c r="A114" s="543" t="s">
        <v>0</v>
      </c>
      <c r="B114" s="544" t="s">
        <v>88</v>
      </c>
      <c r="C114" s="544">
        <v>1</v>
      </c>
      <c r="D114" s="544"/>
      <c r="E114" s="544"/>
      <c r="F114" s="545"/>
      <c r="G114" s="546" t="s">
        <v>159</v>
      </c>
    </row>
    <row r="115" spans="1:7" s="522" customFormat="1" ht="15" x14ac:dyDescent="0.2">
      <c r="A115" s="543" t="s">
        <v>224</v>
      </c>
      <c r="B115" s="544" t="s">
        <v>88</v>
      </c>
      <c r="C115" s="544">
        <v>1</v>
      </c>
      <c r="D115" s="544"/>
      <c r="E115" s="544"/>
      <c r="F115" s="545"/>
      <c r="G115" s="546"/>
    </row>
    <row r="116" spans="1:7" s="522" customFormat="1" ht="15" x14ac:dyDescent="0.2">
      <c r="A116" s="543" t="s">
        <v>100</v>
      </c>
      <c r="B116" s="544" t="s">
        <v>87</v>
      </c>
      <c r="C116" s="544">
        <v>1</v>
      </c>
      <c r="D116" s="544"/>
      <c r="E116" s="544"/>
      <c r="F116" s="545"/>
      <c r="G116" s="546"/>
    </row>
    <row r="117" spans="1:7" s="522" customFormat="1" ht="15" x14ac:dyDescent="0.2">
      <c r="A117" s="543" t="s">
        <v>1</v>
      </c>
      <c r="B117" s="544" t="s">
        <v>88</v>
      </c>
      <c r="C117" s="544">
        <v>1</v>
      </c>
      <c r="D117" s="544"/>
      <c r="E117" s="544"/>
      <c r="F117" s="545"/>
      <c r="G117" s="546"/>
    </row>
    <row r="118" spans="1:7" s="522" customFormat="1" ht="15" x14ac:dyDescent="0.2">
      <c r="A118" s="543" t="s">
        <v>2</v>
      </c>
      <c r="B118" s="544" t="s">
        <v>89</v>
      </c>
      <c r="C118" s="544">
        <v>2</v>
      </c>
      <c r="D118" s="544"/>
      <c r="E118" s="544"/>
      <c r="F118" s="545"/>
      <c r="G118" s="546"/>
    </row>
    <row r="119" spans="1:7" s="522" customFormat="1" ht="15" x14ac:dyDescent="0.2">
      <c r="A119" s="543" t="s">
        <v>270</v>
      </c>
      <c r="B119" s="544" t="s">
        <v>89</v>
      </c>
      <c r="C119" s="544">
        <v>1</v>
      </c>
      <c r="D119" s="544"/>
      <c r="E119" s="544"/>
      <c r="F119" s="545"/>
      <c r="G119" s="546"/>
    </row>
    <row r="120" spans="1:7" s="522" customFormat="1" ht="15" x14ac:dyDescent="0.2">
      <c r="A120" s="547" t="s">
        <v>72</v>
      </c>
      <c r="B120" s="544" t="s">
        <v>87</v>
      </c>
      <c r="C120" s="544">
        <v>1</v>
      </c>
      <c r="D120" s="544"/>
      <c r="E120" s="544"/>
      <c r="F120" s="545"/>
      <c r="G120" s="546"/>
    </row>
    <row r="121" spans="1:7" s="522" customFormat="1" ht="15" x14ac:dyDescent="0.2">
      <c r="A121" s="547" t="s">
        <v>214</v>
      </c>
      <c r="B121" s="544" t="s">
        <v>88</v>
      </c>
      <c r="C121" s="544">
        <v>1</v>
      </c>
      <c r="D121" s="544"/>
      <c r="E121" s="544"/>
      <c r="F121" s="545"/>
      <c r="G121" s="546"/>
    </row>
    <row r="122" spans="1:7" s="552" customFormat="1" ht="12" customHeight="1" x14ac:dyDescent="0.2">
      <c r="A122" s="547" t="s">
        <v>208</v>
      </c>
      <c r="B122" s="544" t="s">
        <v>87</v>
      </c>
      <c r="C122" s="544">
        <v>1</v>
      </c>
      <c r="D122" s="549"/>
      <c r="E122" s="549"/>
      <c r="F122" s="550"/>
      <c r="G122" s="551"/>
    </row>
    <row r="123" spans="1:7" s="539" customFormat="1" ht="15" x14ac:dyDescent="0.2">
      <c r="A123" s="548" t="s">
        <v>221</v>
      </c>
      <c r="B123" s="544" t="s">
        <v>88</v>
      </c>
      <c r="C123" s="544">
        <v>1</v>
      </c>
      <c r="D123" s="544"/>
      <c r="E123" s="544"/>
      <c r="F123" s="545"/>
      <c r="G123" s="578" t="s">
        <v>291</v>
      </c>
    </row>
    <row r="124" spans="1:7" s="522" customFormat="1" ht="26.25" thickBot="1" x14ac:dyDescent="0.25">
      <c r="A124" s="548" t="s">
        <v>96</v>
      </c>
      <c r="B124" s="544" t="s">
        <v>88</v>
      </c>
      <c r="C124" s="544">
        <v>2</v>
      </c>
      <c r="D124" s="544"/>
      <c r="E124" s="544"/>
      <c r="F124" s="545"/>
      <c r="G124" s="546"/>
    </row>
    <row r="125" spans="1:7" s="522" customFormat="1" ht="25.5" x14ac:dyDescent="0.2">
      <c r="A125" s="536" t="s">
        <v>21</v>
      </c>
      <c r="B125" s="872" t="s">
        <v>16</v>
      </c>
      <c r="C125" s="873"/>
      <c r="D125" s="537" t="s">
        <v>91</v>
      </c>
      <c r="E125" s="537" t="s">
        <v>92</v>
      </c>
      <c r="F125" s="537" t="str">
        <f>$F$9</f>
        <v>EVIDENČNI LIST</v>
      </c>
      <c r="G125" s="538" t="s">
        <v>151</v>
      </c>
    </row>
    <row r="126" spans="1:7" s="522" customFormat="1" ht="38.25" x14ac:dyDescent="0.2">
      <c r="A126" s="540" t="s">
        <v>222</v>
      </c>
      <c r="B126" s="541" t="s">
        <v>98</v>
      </c>
      <c r="C126" s="541" t="s">
        <v>90</v>
      </c>
      <c r="D126" s="541"/>
      <c r="E126" s="541"/>
      <c r="F126" s="541" t="s">
        <v>101</v>
      </c>
      <c r="G126" s="542" t="s">
        <v>150</v>
      </c>
    </row>
    <row r="127" spans="1:7" s="522" customFormat="1" ht="15" x14ac:dyDescent="0.2">
      <c r="A127" s="543" t="s">
        <v>0</v>
      </c>
      <c r="B127" s="544" t="s">
        <v>87</v>
      </c>
      <c r="C127" s="544">
        <v>5</v>
      </c>
      <c r="D127" s="588">
        <v>15</v>
      </c>
      <c r="E127" s="544"/>
      <c r="F127" s="545"/>
      <c r="G127" s="546" t="s">
        <v>159</v>
      </c>
    </row>
    <row r="128" spans="1:7" s="522" customFormat="1" ht="15" x14ac:dyDescent="0.2">
      <c r="A128" s="543" t="s">
        <v>99</v>
      </c>
      <c r="B128" s="544" t="s">
        <v>87</v>
      </c>
      <c r="C128" s="544">
        <v>5</v>
      </c>
      <c r="D128" s="588">
        <v>15</v>
      </c>
      <c r="E128" s="544"/>
      <c r="F128" s="545"/>
      <c r="G128" s="589" t="s">
        <v>77</v>
      </c>
    </row>
    <row r="129" spans="1:7" s="522" customFormat="1" ht="15" x14ac:dyDescent="0.2">
      <c r="A129" s="543" t="s">
        <v>100</v>
      </c>
      <c r="B129" s="544" t="s">
        <v>87</v>
      </c>
      <c r="C129" s="544">
        <v>1</v>
      </c>
      <c r="D129" s="588">
        <v>15</v>
      </c>
      <c r="E129" s="544"/>
      <c r="F129" s="545"/>
      <c r="G129" s="546"/>
    </row>
    <row r="130" spans="1:7" s="522" customFormat="1" ht="15" x14ac:dyDescent="0.2">
      <c r="A130" s="543" t="s">
        <v>1</v>
      </c>
      <c r="B130" s="544" t="s">
        <v>87</v>
      </c>
      <c r="C130" s="544">
        <v>5</v>
      </c>
      <c r="D130" s="588">
        <v>15</v>
      </c>
      <c r="E130" s="544"/>
      <c r="F130" s="545"/>
      <c r="G130" s="546"/>
    </row>
    <row r="131" spans="1:7" s="522" customFormat="1" ht="15" x14ac:dyDescent="0.2">
      <c r="A131" s="543" t="s">
        <v>2</v>
      </c>
      <c r="B131" s="544" t="s">
        <v>89</v>
      </c>
      <c r="C131" s="544">
        <v>2</v>
      </c>
      <c r="D131" s="588">
        <v>15</v>
      </c>
      <c r="E131" s="544"/>
      <c r="F131" s="545"/>
      <c r="G131" s="546"/>
    </row>
    <row r="132" spans="1:7" s="522" customFormat="1" ht="15" x14ac:dyDescent="0.2">
      <c r="A132" s="543" t="s">
        <v>270</v>
      </c>
      <c r="B132" s="544" t="s">
        <v>89</v>
      </c>
      <c r="C132" s="544">
        <v>1</v>
      </c>
      <c r="D132" s="588">
        <v>15</v>
      </c>
      <c r="E132" s="544"/>
      <c r="F132" s="545"/>
      <c r="G132" s="546"/>
    </row>
    <row r="133" spans="1:7" s="522" customFormat="1" ht="15" x14ac:dyDescent="0.2">
      <c r="A133" s="547" t="s">
        <v>72</v>
      </c>
      <c r="B133" s="544" t="s">
        <v>87</v>
      </c>
      <c r="C133" s="544">
        <v>1</v>
      </c>
      <c r="D133" s="588">
        <v>15</v>
      </c>
      <c r="E133" s="544"/>
      <c r="F133" s="545"/>
      <c r="G133" s="546"/>
    </row>
    <row r="134" spans="1:7" s="522" customFormat="1" ht="15" x14ac:dyDescent="0.2">
      <c r="A134" s="547" t="s">
        <v>73</v>
      </c>
      <c r="B134" s="544" t="s">
        <v>87</v>
      </c>
      <c r="C134" s="544">
        <v>1</v>
      </c>
      <c r="D134" s="576">
        <v>15</v>
      </c>
      <c r="E134" s="544"/>
      <c r="F134" s="545"/>
      <c r="G134" s="546"/>
    </row>
    <row r="135" spans="1:7" s="552" customFormat="1" ht="12" customHeight="1" x14ac:dyDescent="0.2">
      <c r="A135" s="547" t="s">
        <v>208</v>
      </c>
      <c r="B135" s="544" t="s">
        <v>87</v>
      </c>
      <c r="C135" s="544">
        <v>1</v>
      </c>
      <c r="D135" s="576">
        <v>15</v>
      </c>
      <c r="E135" s="549"/>
      <c r="F135" s="550"/>
      <c r="G135" s="551"/>
    </row>
    <row r="136" spans="1:7" s="539" customFormat="1" ht="15" x14ac:dyDescent="0.2">
      <c r="A136" s="548" t="s">
        <v>221</v>
      </c>
      <c r="B136" s="544" t="s">
        <v>88</v>
      </c>
      <c r="C136" s="544">
        <v>1</v>
      </c>
      <c r="D136" s="576">
        <v>15</v>
      </c>
      <c r="E136" s="544"/>
      <c r="F136" s="545"/>
      <c r="G136" s="578" t="s">
        <v>291</v>
      </c>
    </row>
    <row r="137" spans="1:7" s="590" customFormat="1" ht="26.25" x14ac:dyDescent="0.25">
      <c r="A137" s="548" t="s">
        <v>96</v>
      </c>
      <c r="B137" s="544" t="s">
        <v>87</v>
      </c>
      <c r="C137" s="544">
        <v>5</v>
      </c>
      <c r="D137" s="576">
        <v>15</v>
      </c>
      <c r="E137" s="544"/>
      <c r="F137" s="545"/>
      <c r="G137" s="546"/>
    </row>
    <row r="138" spans="1:7" s="590" customFormat="1" ht="16.5" thickBot="1" x14ac:dyDescent="0.3">
      <c r="A138" s="591" t="s">
        <v>271</v>
      </c>
      <c r="B138" s="553" t="s">
        <v>97</v>
      </c>
      <c r="C138" s="592">
        <v>2</v>
      </c>
      <c r="D138" s="576">
        <v>15</v>
      </c>
      <c r="E138" s="544"/>
      <c r="F138" s="545"/>
      <c r="G138" s="546"/>
    </row>
    <row r="139" spans="1:7" s="522" customFormat="1" ht="25.5" x14ac:dyDescent="0.2">
      <c r="A139" s="536" t="s">
        <v>21</v>
      </c>
      <c r="B139" s="872" t="s">
        <v>16</v>
      </c>
      <c r="C139" s="873"/>
      <c r="D139" s="537" t="s">
        <v>91</v>
      </c>
      <c r="E139" s="537" t="s">
        <v>92</v>
      </c>
      <c r="F139" s="537" t="str">
        <f>$F$9</f>
        <v>EVIDENČNI LIST</v>
      </c>
      <c r="G139" s="538" t="s">
        <v>151</v>
      </c>
    </row>
    <row r="140" spans="1:7" s="522" customFormat="1" ht="15" x14ac:dyDescent="0.2">
      <c r="A140" s="540" t="s">
        <v>296</v>
      </c>
      <c r="B140" s="541" t="s">
        <v>98</v>
      </c>
      <c r="C140" s="541" t="s">
        <v>90</v>
      </c>
      <c r="D140" s="541"/>
      <c r="E140" s="541"/>
      <c r="F140" s="541" t="s">
        <v>101</v>
      </c>
      <c r="G140" s="542" t="s">
        <v>150</v>
      </c>
    </row>
    <row r="141" spans="1:7" s="522" customFormat="1" ht="15" x14ac:dyDescent="0.2">
      <c r="A141" s="543" t="s">
        <v>0</v>
      </c>
      <c r="B141" s="544" t="s">
        <v>88</v>
      </c>
      <c r="C141" s="544">
        <v>1</v>
      </c>
      <c r="D141" s="544"/>
      <c r="E141" s="544"/>
      <c r="F141" s="545"/>
      <c r="G141" s="546" t="s">
        <v>159</v>
      </c>
    </row>
    <row r="142" spans="1:7" s="522" customFormat="1" ht="15" x14ac:dyDescent="0.2">
      <c r="A142" s="543" t="s">
        <v>224</v>
      </c>
      <c r="B142" s="544" t="s">
        <v>88</v>
      </c>
      <c r="C142" s="544">
        <v>1</v>
      </c>
      <c r="D142" s="544"/>
      <c r="E142" s="544"/>
      <c r="F142" s="545"/>
      <c r="G142" s="546"/>
    </row>
    <row r="143" spans="1:7" s="522" customFormat="1" ht="15" x14ac:dyDescent="0.2">
      <c r="A143" s="543" t="s">
        <v>100</v>
      </c>
      <c r="B143" s="544" t="s">
        <v>87</v>
      </c>
      <c r="C143" s="544">
        <v>1</v>
      </c>
      <c r="D143" s="544"/>
      <c r="E143" s="544"/>
      <c r="F143" s="545"/>
      <c r="G143" s="546"/>
    </row>
    <row r="144" spans="1:7" s="522" customFormat="1" ht="15" x14ac:dyDescent="0.2">
      <c r="A144" s="543" t="s">
        <v>1</v>
      </c>
      <c r="B144" s="544" t="s">
        <v>88</v>
      </c>
      <c r="C144" s="544">
        <v>1</v>
      </c>
      <c r="D144" s="544"/>
      <c r="E144" s="544"/>
      <c r="F144" s="545"/>
      <c r="G144" s="546"/>
    </row>
    <row r="145" spans="1:7" s="522" customFormat="1" ht="15" x14ac:dyDescent="0.2">
      <c r="A145" s="543" t="s">
        <v>2</v>
      </c>
      <c r="B145" s="544" t="s">
        <v>89</v>
      </c>
      <c r="C145" s="544">
        <v>2</v>
      </c>
      <c r="D145" s="544"/>
      <c r="E145" s="544"/>
      <c r="F145" s="545"/>
      <c r="G145" s="546"/>
    </row>
    <row r="146" spans="1:7" s="522" customFormat="1" ht="15" x14ac:dyDescent="0.2">
      <c r="A146" s="543" t="s">
        <v>270</v>
      </c>
      <c r="B146" s="544" t="s">
        <v>89</v>
      </c>
      <c r="C146" s="544">
        <v>1</v>
      </c>
      <c r="D146" s="544"/>
      <c r="E146" s="544"/>
      <c r="F146" s="545"/>
      <c r="G146" s="546"/>
    </row>
    <row r="147" spans="1:7" s="522" customFormat="1" ht="15" x14ac:dyDescent="0.2">
      <c r="A147" s="547" t="s">
        <v>72</v>
      </c>
      <c r="B147" s="544" t="s">
        <v>87</v>
      </c>
      <c r="C147" s="544">
        <v>1</v>
      </c>
      <c r="D147" s="544"/>
      <c r="E147" s="544"/>
      <c r="F147" s="545"/>
      <c r="G147" s="546"/>
    </row>
    <row r="148" spans="1:7" s="522" customFormat="1" ht="15" x14ac:dyDescent="0.2">
      <c r="A148" s="547" t="s">
        <v>214</v>
      </c>
      <c r="B148" s="544" t="s">
        <v>88</v>
      </c>
      <c r="C148" s="544">
        <v>1</v>
      </c>
      <c r="D148" s="544"/>
      <c r="E148" s="544"/>
      <c r="F148" s="545"/>
      <c r="G148" s="546"/>
    </row>
    <row r="149" spans="1:7" s="552" customFormat="1" ht="12" customHeight="1" x14ac:dyDescent="0.2">
      <c r="A149" s="547" t="s">
        <v>208</v>
      </c>
      <c r="B149" s="544" t="s">
        <v>87</v>
      </c>
      <c r="C149" s="544">
        <v>1</v>
      </c>
      <c r="D149" s="549"/>
      <c r="E149" s="549"/>
      <c r="F149" s="550"/>
      <c r="G149" s="551"/>
    </row>
    <row r="150" spans="1:7" s="539" customFormat="1" ht="15" x14ac:dyDescent="0.2">
      <c r="A150" s="548" t="s">
        <v>221</v>
      </c>
      <c r="B150" s="544" t="s">
        <v>88</v>
      </c>
      <c r="C150" s="544">
        <v>1</v>
      </c>
      <c r="D150" s="544"/>
      <c r="E150" s="544"/>
      <c r="F150" s="545"/>
      <c r="G150" s="578" t="s">
        <v>291</v>
      </c>
    </row>
    <row r="151" spans="1:7" s="522" customFormat="1" ht="13.5" customHeight="1" thickBot="1" x14ac:dyDescent="0.25">
      <c r="A151" s="548" t="s">
        <v>96</v>
      </c>
      <c r="B151" s="544" t="s">
        <v>88</v>
      </c>
      <c r="C151" s="544">
        <v>2</v>
      </c>
      <c r="D151" s="544"/>
      <c r="E151" s="544"/>
      <c r="F151" s="545"/>
      <c r="G151" s="546"/>
    </row>
    <row r="152" spans="1:7" s="522" customFormat="1" ht="25.5" x14ac:dyDescent="0.2">
      <c r="A152" s="536" t="s">
        <v>21</v>
      </c>
      <c r="B152" s="872" t="s">
        <v>16</v>
      </c>
      <c r="C152" s="873"/>
      <c r="D152" s="537" t="s">
        <v>91</v>
      </c>
      <c r="E152" s="537" t="s">
        <v>92</v>
      </c>
      <c r="F152" s="537" t="str">
        <f>$F$9</f>
        <v>EVIDENČNI LIST</v>
      </c>
      <c r="G152" s="538" t="s">
        <v>151</v>
      </c>
    </row>
    <row r="153" spans="1:7" s="522" customFormat="1" ht="15" x14ac:dyDescent="0.2">
      <c r="A153" s="540" t="s">
        <v>255</v>
      </c>
      <c r="B153" s="541" t="s">
        <v>98</v>
      </c>
      <c r="C153" s="541" t="s">
        <v>90</v>
      </c>
      <c r="D153" s="541"/>
      <c r="E153" s="541"/>
      <c r="F153" s="541" t="s">
        <v>101</v>
      </c>
      <c r="G153" s="542" t="s">
        <v>150</v>
      </c>
    </row>
    <row r="154" spans="1:7" s="522" customFormat="1" ht="15" x14ac:dyDescent="0.2">
      <c r="A154" s="543" t="s">
        <v>256</v>
      </c>
      <c r="B154" s="544" t="s">
        <v>87</v>
      </c>
      <c r="C154" s="544">
        <v>2</v>
      </c>
      <c r="D154" s="588">
        <v>15</v>
      </c>
      <c r="E154" s="544"/>
      <c r="F154" s="545"/>
      <c r="G154" s="589"/>
    </row>
    <row r="155" spans="1:7" s="522" customFormat="1" ht="15" x14ac:dyDescent="0.2">
      <c r="A155" s="543" t="s">
        <v>99</v>
      </c>
      <c r="B155" s="544" t="s">
        <v>87</v>
      </c>
      <c r="C155" s="544">
        <v>2</v>
      </c>
      <c r="D155" s="588">
        <v>15</v>
      </c>
      <c r="E155" s="544"/>
      <c r="F155" s="545"/>
      <c r="G155" s="593"/>
    </row>
    <row r="156" spans="1:7" s="522" customFormat="1" ht="15" x14ac:dyDescent="0.2">
      <c r="A156" s="543" t="s">
        <v>100</v>
      </c>
      <c r="B156" s="544" t="s">
        <v>87</v>
      </c>
      <c r="C156" s="544">
        <v>1</v>
      </c>
      <c r="D156" s="588">
        <v>15</v>
      </c>
      <c r="E156" s="544"/>
      <c r="F156" s="545"/>
      <c r="G156" s="546"/>
    </row>
    <row r="157" spans="1:7" s="522" customFormat="1" ht="15" x14ac:dyDescent="0.2">
      <c r="A157" s="543" t="s">
        <v>1</v>
      </c>
      <c r="B157" s="544" t="s">
        <v>87</v>
      </c>
      <c r="C157" s="544">
        <v>2</v>
      </c>
      <c r="D157" s="588">
        <v>15</v>
      </c>
      <c r="E157" s="544"/>
      <c r="F157" s="545"/>
      <c r="G157" s="546"/>
    </row>
    <row r="158" spans="1:7" s="522" customFormat="1" ht="15" x14ac:dyDescent="0.2">
      <c r="A158" s="543" t="s">
        <v>2</v>
      </c>
      <c r="B158" s="544" t="s">
        <v>89</v>
      </c>
      <c r="C158" s="544">
        <v>2</v>
      </c>
      <c r="D158" s="588">
        <v>15</v>
      </c>
      <c r="E158" s="544"/>
      <c r="F158" s="545"/>
      <c r="G158" s="546"/>
    </row>
    <row r="159" spans="1:7" s="522" customFormat="1" ht="15" x14ac:dyDescent="0.2">
      <c r="A159" s="543" t="s">
        <v>270</v>
      </c>
      <c r="B159" s="544" t="s">
        <v>89</v>
      </c>
      <c r="C159" s="544">
        <v>1</v>
      </c>
      <c r="D159" s="588">
        <v>15</v>
      </c>
      <c r="E159" s="544"/>
      <c r="F159" s="545"/>
      <c r="G159" s="546"/>
    </row>
    <row r="160" spans="1:7" s="552" customFormat="1" ht="12" customHeight="1" x14ac:dyDescent="0.2">
      <c r="A160" s="547" t="s">
        <v>72</v>
      </c>
      <c r="B160" s="544" t="s">
        <v>87</v>
      </c>
      <c r="C160" s="544">
        <v>1</v>
      </c>
      <c r="D160" s="588">
        <v>15</v>
      </c>
      <c r="E160" s="544"/>
      <c r="F160" s="545"/>
      <c r="G160" s="546"/>
    </row>
    <row r="161" spans="1:7" s="539" customFormat="1" ht="15" x14ac:dyDescent="0.2">
      <c r="A161" s="547" t="s">
        <v>73</v>
      </c>
      <c r="B161" s="544" t="s">
        <v>87</v>
      </c>
      <c r="C161" s="544">
        <v>1</v>
      </c>
      <c r="D161" s="576">
        <v>15</v>
      </c>
      <c r="E161" s="544"/>
      <c r="F161" s="545"/>
      <c r="G161" s="546"/>
    </row>
    <row r="162" spans="1:7" s="522" customFormat="1" ht="15" x14ac:dyDescent="0.2">
      <c r="A162" s="547" t="s">
        <v>208</v>
      </c>
      <c r="B162" s="544" t="s">
        <v>87</v>
      </c>
      <c r="C162" s="544">
        <v>1</v>
      </c>
      <c r="D162" s="576">
        <v>15</v>
      </c>
      <c r="E162" s="549"/>
      <c r="F162" s="550"/>
      <c r="G162" s="551"/>
    </row>
    <row r="163" spans="1:7" s="594" customFormat="1" ht="15" x14ac:dyDescent="0.2">
      <c r="A163" s="548" t="s">
        <v>221</v>
      </c>
      <c r="B163" s="544" t="s">
        <v>88</v>
      </c>
      <c r="C163" s="544">
        <v>1</v>
      </c>
      <c r="D163" s="576">
        <v>15</v>
      </c>
      <c r="E163" s="544"/>
      <c r="F163" s="545"/>
      <c r="G163" s="578" t="s">
        <v>291</v>
      </c>
    </row>
    <row r="164" spans="1:7" s="594" customFormat="1" ht="15.75" customHeight="1" thickBot="1" x14ac:dyDescent="0.25">
      <c r="A164" s="548" t="s">
        <v>15</v>
      </c>
      <c r="B164" s="544" t="s">
        <v>87</v>
      </c>
      <c r="C164" s="544">
        <v>2</v>
      </c>
      <c r="D164" s="588">
        <v>15</v>
      </c>
      <c r="E164" s="544"/>
      <c r="F164" s="545"/>
      <c r="G164" s="546"/>
    </row>
    <row r="165" spans="1:7" s="594" customFormat="1" ht="25.5" x14ac:dyDescent="0.2">
      <c r="A165" s="536" t="s">
        <v>21</v>
      </c>
      <c r="B165" s="872" t="s">
        <v>16</v>
      </c>
      <c r="C165" s="873"/>
      <c r="D165" s="537" t="s">
        <v>91</v>
      </c>
      <c r="E165" s="537" t="s">
        <v>92</v>
      </c>
      <c r="F165" s="537" t="str">
        <f>$F$9</f>
        <v>EVIDENČNI LIST</v>
      </c>
      <c r="G165" s="538" t="s">
        <v>151</v>
      </c>
    </row>
    <row r="166" spans="1:7" s="594" customFormat="1" ht="15" x14ac:dyDescent="0.2">
      <c r="A166" s="540" t="s">
        <v>225</v>
      </c>
      <c r="B166" s="541" t="s">
        <v>98</v>
      </c>
      <c r="C166" s="541" t="s">
        <v>90</v>
      </c>
      <c r="D166" s="541"/>
      <c r="E166" s="541"/>
      <c r="F166" s="541" t="s">
        <v>101</v>
      </c>
      <c r="G166" s="542" t="s">
        <v>150</v>
      </c>
    </row>
    <row r="167" spans="1:7" s="594" customFormat="1" ht="15" x14ac:dyDescent="0.2">
      <c r="A167" s="543" t="s">
        <v>0</v>
      </c>
      <c r="B167" s="595" t="s">
        <v>89</v>
      </c>
      <c r="C167" s="544">
        <v>1</v>
      </c>
      <c r="D167" s="544">
        <v>15</v>
      </c>
      <c r="E167" s="544"/>
      <c r="F167" s="545"/>
      <c r="G167" s="546" t="s">
        <v>159</v>
      </c>
    </row>
    <row r="168" spans="1:7" s="522" customFormat="1" ht="15" x14ac:dyDescent="0.2">
      <c r="A168" s="543" t="s">
        <v>10</v>
      </c>
      <c r="B168" s="595" t="s">
        <v>89</v>
      </c>
      <c r="C168" s="544">
        <v>1</v>
      </c>
      <c r="D168" s="544">
        <v>15</v>
      </c>
      <c r="E168" s="544"/>
      <c r="F168" s="545"/>
      <c r="G168" s="546"/>
    </row>
    <row r="169" spans="1:7" s="522" customFormat="1" ht="15" x14ac:dyDescent="0.2">
      <c r="A169" s="543" t="s">
        <v>1</v>
      </c>
      <c r="B169" s="595" t="s">
        <v>89</v>
      </c>
      <c r="C169" s="544">
        <v>1</v>
      </c>
      <c r="D169" s="544">
        <v>15</v>
      </c>
      <c r="E169" s="544"/>
      <c r="F169" s="545"/>
      <c r="G169" s="546"/>
    </row>
    <row r="170" spans="1:7" s="522" customFormat="1" ht="15" x14ac:dyDescent="0.2">
      <c r="A170" s="543" t="s">
        <v>2</v>
      </c>
      <c r="B170" s="595" t="s">
        <v>89</v>
      </c>
      <c r="C170" s="544">
        <v>2</v>
      </c>
      <c r="D170" s="544">
        <v>15</v>
      </c>
      <c r="E170" s="544"/>
      <c r="F170" s="545"/>
      <c r="G170" s="546"/>
    </row>
    <row r="171" spans="1:7" s="522" customFormat="1" ht="15" x14ac:dyDescent="0.2">
      <c r="A171" s="543" t="s">
        <v>12</v>
      </c>
      <c r="B171" s="595" t="s">
        <v>89</v>
      </c>
      <c r="C171" s="544">
        <v>1</v>
      </c>
      <c r="D171" s="544">
        <v>15</v>
      </c>
      <c r="E171" s="544"/>
      <c r="F171" s="545"/>
      <c r="G171" s="546"/>
    </row>
    <row r="172" spans="1:7" s="522" customFormat="1" ht="15" x14ac:dyDescent="0.2">
      <c r="A172" s="547" t="s">
        <v>72</v>
      </c>
      <c r="B172" s="595" t="s">
        <v>89</v>
      </c>
      <c r="C172" s="544">
        <v>1</v>
      </c>
      <c r="D172" s="544">
        <v>15</v>
      </c>
      <c r="E172" s="544"/>
      <c r="F172" s="545"/>
      <c r="G172" s="546"/>
    </row>
    <row r="173" spans="1:7" s="522" customFormat="1" ht="15" x14ac:dyDescent="0.2">
      <c r="A173" s="547" t="s">
        <v>208</v>
      </c>
      <c r="B173" s="595" t="s">
        <v>89</v>
      </c>
      <c r="C173" s="544">
        <v>1</v>
      </c>
      <c r="D173" s="576">
        <v>15</v>
      </c>
      <c r="E173" s="549"/>
      <c r="F173" s="550"/>
      <c r="G173" s="551"/>
    </row>
    <row r="174" spans="1:7" s="522" customFormat="1" ht="15" x14ac:dyDescent="0.2">
      <c r="A174" s="548" t="s">
        <v>221</v>
      </c>
      <c r="B174" s="595" t="s">
        <v>89</v>
      </c>
      <c r="C174" s="544">
        <v>1</v>
      </c>
      <c r="D174" s="576">
        <v>15</v>
      </c>
      <c r="E174" s="544"/>
      <c r="F174" s="545"/>
      <c r="G174" s="578" t="s">
        <v>291</v>
      </c>
    </row>
    <row r="175" spans="1:7" s="522" customFormat="1" ht="26.25" thickBot="1" x14ac:dyDescent="0.25">
      <c r="A175" s="548" t="s">
        <v>96</v>
      </c>
      <c r="B175" s="596" t="s">
        <v>89</v>
      </c>
      <c r="C175" s="560">
        <v>1</v>
      </c>
      <c r="D175" s="560">
        <v>15</v>
      </c>
      <c r="E175" s="560"/>
      <c r="F175" s="597"/>
      <c r="G175" s="561"/>
    </row>
    <row r="176" spans="1:7" s="594" customFormat="1" ht="25.5" x14ac:dyDescent="0.2">
      <c r="A176" s="536" t="s">
        <v>21</v>
      </c>
      <c r="B176" s="875" t="s">
        <v>16</v>
      </c>
      <c r="C176" s="876"/>
      <c r="D176" s="537" t="s">
        <v>91</v>
      </c>
      <c r="E176" s="537" t="s">
        <v>92</v>
      </c>
      <c r="F176" s="537" t="str">
        <f>$F$9</f>
        <v>EVIDENČNI LIST</v>
      </c>
      <c r="G176" s="538" t="s">
        <v>151</v>
      </c>
    </row>
    <row r="177" spans="1:7" s="522" customFormat="1" ht="15" x14ac:dyDescent="0.2">
      <c r="A177" s="540" t="s">
        <v>37</v>
      </c>
      <c r="B177" s="541" t="s">
        <v>98</v>
      </c>
      <c r="C177" s="541" t="s">
        <v>90</v>
      </c>
      <c r="D177" s="541"/>
      <c r="E177" s="541"/>
      <c r="F177" s="541" t="s">
        <v>101</v>
      </c>
      <c r="G177" s="542" t="s">
        <v>150</v>
      </c>
    </row>
    <row r="178" spans="1:7" s="522" customFormat="1" ht="15" x14ac:dyDescent="0.2">
      <c r="A178" s="543" t="s">
        <v>76</v>
      </c>
      <c r="B178" s="544" t="s">
        <v>87</v>
      </c>
      <c r="C178" s="544">
        <v>5</v>
      </c>
      <c r="D178" s="544"/>
      <c r="E178" s="544"/>
      <c r="F178" s="545"/>
      <c r="G178" s="589" t="s">
        <v>77</v>
      </c>
    </row>
    <row r="179" spans="1:7" s="522" customFormat="1" ht="15" x14ac:dyDescent="0.2">
      <c r="A179" s="543" t="s">
        <v>109</v>
      </c>
      <c r="B179" s="544" t="s">
        <v>87</v>
      </c>
      <c r="C179" s="544">
        <v>1</v>
      </c>
      <c r="D179" s="544"/>
      <c r="E179" s="544"/>
      <c r="F179" s="545"/>
      <c r="G179" s="593"/>
    </row>
    <row r="180" spans="1:7" s="522" customFormat="1" ht="15" x14ac:dyDescent="0.2">
      <c r="A180" s="543" t="s">
        <v>215</v>
      </c>
      <c r="B180" s="544" t="s">
        <v>87</v>
      </c>
      <c r="C180" s="544">
        <v>5</v>
      </c>
      <c r="D180" s="544"/>
      <c r="E180" s="544"/>
      <c r="F180" s="545"/>
      <c r="G180" s="546"/>
    </row>
    <row r="181" spans="1:7" s="522" customFormat="1" ht="15" x14ac:dyDescent="0.2">
      <c r="A181" s="543" t="s">
        <v>1</v>
      </c>
      <c r="B181" s="544" t="s">
        <v>87</v>
      </c>
      <c r="C181" s="544">
        <v>1</v>
      </c>
      <c r="D181" s="544"/>
      <c r="E181" s="544"/>
      <c r="F181" s="545"/>
      <c r="G181" s="546"/>
    </row>
    <row r="182" spans="1:7" s="522" customFormat="1" ht="15" x14ac:dyDescent="0.2">
      <c r="A182" s="543" t="s">
        <v>2</v>
      </c>
      <c r="B182" s="544" t="s">
        <v>89</v>
      </c>
      <c r="C182" s="544">
        <v>2</v>
      </c>
      <c r="D182" s="544"/>
      <c r="E182" s="544"/>
      <c r="F182" s="545"/>
      <c r="G182" s="546"/>
    </row>
    <row r="183" spans="1:7" s="522" customFormat="1" ht="15" x14ac:dyDescent="0.2">
      <c r="A183" s="543" t="s">
        <v>273</v>
      </c>
      <c r="B183" s="544" t="s">
        <v>89</v>
      </c>
      <c r="C183" s="544">
        <v>1</v>
      </c>
      <c r="D183" s="544"/>
      <c r="E183" s="544"/>
      <c r="F183" s="545"/>
      <c r="G183" s="546"/>
    </row>
    <row r="184" spans="1:7" s="522" customFormat="1" ht="15" x14ac:dyDescent="0.2">
      <c r="A184" s="543" t="s">
        <v>78</v>
      </c>
      <c r="B184" s="544" t="s">
        <v>87</v>
      </c>
      <c r="C184" s="544">
        <v>5</v>
      </c>
      <c r="D184" s="544"/>
      <c r="E184" s="544"/>
      <c r="F184" s="545"/>
      <c r="G184" s="546"/>
    </row>
    <row r="185" spans="1:7" s="522" customFormat="1" ht="15" x14ac:dyDescent="0.2">
      <c r="A185" s="547" t="s">
        <v>208</v>
      </c>
      <c r="B185" s="544" t="s">
        <v>87</v>
      </c>
      <c r="C185" s="544">
        <v>1</v>
      </c>
      <c r="D185" s="549"/>
      <c r="E185" s="549"/>
      <c r="F185" s="550"/>
      <c r="G185" s="551"/>
    </row>
    <row r="186" spans="1:7" s="522" customFormat="1" ht="15" x14ac:dyDescent="0.2">
      <c r="A186" s="548" t="s">
        <v>221</v>
      </c>
      <c r="B186" s="544" t="s">
        <v>87</v>
      </c>
      <c r="C186" s="544">
        <v>5</v>
      </c>
      <c r="D186" s="544"/>
      <c r="E186" s="544"/>
      <c r="F186" s="545"/>
      <c r="G186" s="578" t="s">
        <v>291</v>
      </c>
    </row>
    <row r="187" spans="1:7" s="598" customFormat="1" ht="26.25" thickBot="1" x14ac:dyDescent="0.25">
      <c r="A187" s="548" t="s">
        <v>96</v>
      </c>
      <c r="B187" s="544" t="s">
        <v>87</v>
      </c>
      <c r="C187" s="544">
        <v>5</v>
      </c>
      <c r="D187" s="544"/>
      <c r="E187" s="544"/>
      <c r="F187" s="545"/>
      <c r="G187" s="546"/>
    </row>
    <row r="188" spans="1:7" s="522" customFormat="1" ht="25.5" x14ac:dyDescent="0.2">
      <c r="A188" s="536" t="s">
        <v>21</v>
      </c>
      <c r="B188" s="872" t="s">
        <v>16</v>
      </c>
      <c r="C188" s="873"/>
      <c r="D188" s="537" t="s">
        <v>91</v>
      </c>
      <c r="E188" s="537" t="s">
        <v>92</v>
      </c>
      <c r="F188" s="537" t="str">
        <f>$F$9</f>
        <v>EVIDENČNI LIST</v>
      </c>
      <c r="G188" s="538" t="s">
        <v>151</v>
      </c>
    </row>
    <row r="189" spans="1:7" s="552" customFormat="1" ht="12" customHeight="1" x14ac:dyDescent="0.2">
      <c r="A189" s="599" t="s">
        <v>38</v>
      </c>
      <c r="B189" s="541" t="s">
        <v>98</v>
      </c>
      <c r="C189" s="541" t="s">
        <v>90</v>
      </c>
      <c r="D189" s="541"/>
      <c r="E189" s="541"/>
      <c r="F189" s="541" t="s">
        <v>101</v>
      </c>
      <c r="G189" s="542" t="s">
        <v>150</v>
      </c>
    </row>
    <row r="190" spans="1:7" s="539" customFormat="1" ht="15" x14ac:dyDescent="0.2">
      <c r="A190" s="543" t="s">
        <v>0</v>
      </c>
      <c r="B190" s="588" t="s">
        <v>87</v>
      </c>
      <c r="C190" s="588">
        <v>1</v>
      </c>
      <c r="D190" s="588"/>
      <c r="E190" s="588"/>
      <c r="F190" s="600"/>
      <c r="G190" s="589" t="s">
        <v>160</v>
      </c>
    </row>
    <row r="191" spans="1:7" s="522" customFormat="1" ht="14.25" customHeight="1" x14ac:dyDescent="0.2">
      <c r="A191" s="543" t="s">
        <v>75</v>
      </c>
      <c r="B191" s="588" t="s">
        <v>87</v>
      </c>
      <c r="C191" s="588">
        <v>1</v>
      </c>
      <c r="D191" s="588"/>
      <c r="E191" s="588"/>
      <c r="F191" s="600"/>
      <c r="G191" s="589"/>
    </row>
    <row r="192" spans="1:7" s="522" customFormat="1" ht="15" x14ac:dyDescent="0.2">
      <c r="A192" s="543" t="s">
        <v>2</v>
      </c>
      <c r="B192" s="544" t="s">
        <v>89</v>
      </c>
      <c r="C192" s="544">
        <v>2</v>
      </c>
      <c r="D192" s="588"/>
      <c r="E192" s="588"/>
      <c r="F192" s="600"/>
      <c r="G192" s="589"/>
    </row>
    <row r="193" spans="1:7" s="522" customFormat="1" ht="15.75" thickBot="1" x14ac:dyDescent="0.25">
      <c r="A193" s="543" t="s">
        <v>257</v>
      </c>
      <c r="B193" s="588" t="s">
        <v>89</v>
      </c>
      <c r="C193" s="588">
        <v>1</v>
      </c>
      <c r="D193" s="588"/>
      <c r="E193" s="588"/>
      <c r="F193" s="600"/>
      <c r="G193" s="589"/>
    </row>
    <row r="194" spans="1:7" s="522" customFormat="1" ht="25.5" x14ac:dyDescent="0.2">
      <c r="A194" s="536" t="s">
        <v>21</v>
      </c>
      <c r="B194" s="872" t="s">
        <v>16</v>
      </c>
      <c r="C194" s="873"/>
      <c r="D194" s="537" t="s">
        <v>91</v>
      </c>
      <c r="E194" s="537" t="s">
        <v>92</v>
      </c>
      <c r="F194" s="537" t="str">
        <f>$F$9</f>
        <v>EVIDENČNI LIST</v>
      </c>
      <c r="G194" s="538" t="s">
        <v>151</v>
      </c>
    </row>
    <row r="195" spans="1:7" s="552" customFormat="1" ht="12" customHeight="1" x14ac:dyDescent="0.2">
      <c r="A195" s="599" t="s">
        <v>317</v>
      </c>
      <c r="B195" s="541" t="s">
        <v>98</v>
      </c>
      <c r="C195" s="541" t="s">
        <v>90</v>
      </c>
      <c r="D195" s="541"/>
      <c r="E195" s="541"/>
      <c r="F195" s="541" t="s">
        <v>101</v>
      </c>
      <c r="G195" s="542" t="s">
        <v>150</v>
      </c>
    </row>
    <row r="196" spans="1:7" s="539" customFormat="1" ht="15" x14ac:dyDescent="0.2">
      <c r="A196" s="543" t="s">
        <v>0</v>
      </c>
      <c r="B196" s="588" t="s">
        <v>87</v>
      </c>
      <c r="C196" s="588">
        <v>1</v>
      </c>
      <c r="D196" s="588"/>
      <c r="E196" s="588"/>
      <c r="F196" s="600"/>
      <c r="G196" s="589" t="s">
        <v>160</v>
      </c>
    </row>
    <row r="197" spans="1:7" s="522" customFormat="1" ht="14.25" customHeight="1" x14ac:dyDescent="0.2">
      <c r="A197" s="543" t="s">
        <v>75</v>
      </c>
      <c r="B197" s="588" t="s">
        <v>87</v>
      </c>
      <c r="C197" s="588">
        <v>1</v>
      </c>
      <c r="D197" s="588"/>
      <c r="E197" s="588"/>
      <c r="F197" s="600"/>
      <c r="G197" s="589"/>
    </row>
    <row r="198" spans="1:7" s="522" customFormat="1" ht="15" x14ac:dyDescent="0.2">
      <c r="A198" s="543" t="s">
        <v>2</v>
      </c>
      <c r="B198" s="544" t="s">
        <v>89</v>
      </c>
      <c r="C198" s="544">
        <v>2</v>
      </c>
      <c r="D198" s="588"/>
      <c r="E198" s="588"/>
      <c r="F198" s="600"/>
      <c r="G198" s="589"/>
    </row>
    <row r="199" spans="1:7" s="522" customFormat="1" ht="15.75" thickBot="1" x14ac:dyDescent="0.25">
      <c r="A199" s="543" t="s">
        <v>257</v>
      </c>
      <c r="B199" s="588" t="s">
        <v>89</v>
      </c>
      <c r="C199" s="588">
        <v>1</v>
      </c>
      <c r="D199" s="588"/>
      <c r="E199" s="588"/>
      <c r="F199" s="600"/>
      <c r="G199" s="589"/>
    </row>
    <row r="200" spans="1:7" s="522" customFormat="1" ht="25.5" x14ac:dyDescent="0.2">
      <c r="A200" s="536" t="s">
        <v>21</v>
      </c>
      <c r="B200" s="872" t="s">
        <v>16</v>
      </c>
      <c r="C200" s="873"/>
      <c r="D200" s="537" t="s">
        <v>91</v>
      </c>
      <c r="E200" s="537" t="s">
        <v>92</v>
      </c>
      <c r="F200" s="537" t="str">
        <f>$F$9</f>
        <v>EVIDENČNI LIST</v>
      </c>
      <c r="G200" s="538" t="s">
        <v>151</v>
      </c>
    </row>
    <row r="201" spans="1:7" s="552" customFormat="1" ht="12" customHeight="1" x14ac:dyDescent="0.2">
      <c r="A201" s="599" t="s">
        <v>23</v>
      </c>
      <c r="B201" s="541" t="s">
        <v>98</v>
      </c>
      <c r="C201" s="541" t="s">
        <v>90</v>
      </c>
      <c r="D201" s="541"/>
      <c r="E201" s="541"/>
      <c r="F201" s="541" t="s">
        <v>101</v>
      </c>
      <c r="G201" s="542" t="s">
        <v>150</v>
      </c>
    </row>
    <row r="202" spans="1:7" s="539" customFormat="1" ht="15" x14ac:dyDescent="0.2">
      <c r="A202" s="543" t="s">
        <v>0</v>
      </c>
      <c r="B202" s="588" t="s">
        <v>87</v>
      </c>
      <c r="C202" s="588">
        <v>1</v>
      </c>
      <c r="D202" s="588"/>
      <c r="E202" s="588"/>
      <c r="F202" s="600"/>
      <c r="G202" s="589" t="s">
        <v>160</v>
      </c>
    </row>
    <row r="203" spans="1:7" s="522" customFormat="1" ht="14.25" customHeight="1" x14ac:dyDescent="0.2">
      <c r="A203" s="543" t="s">
        <v>75</v>
      </c>
      <c r="B203" s="588" t="s">
        <v>87</v>
      </c>
      <c r="C203" s="588">
        <v>1</v>
      </c>
      <c r="D203" s="588"/>
      <c r="E203" s="588"/>
      <c r="F203" s="600"/>
      <c r="G203" s="589"/>
    </row>
    <row r="204" spans="1:7" s="522" customFormat="1" ht="15" x14ac:dyDescent="0.2">
      <c r="A204" s="543" t="s">
        <v>2</v>
      </c>
      <c r="B204" s="544" t="s">
        <v>89</v>
      </c>
      <c r="C204" s="544">
        <v>2</v>
      </c>
      <c r="D204" s="588"/>
      <c r="E204" s="588"/>
      <c r="F204" s="600"/>
      <c r="G204" s="589"/>
    </row>
    <row r="205" spans="1:7" s="522" customFormat="1" ht="15.75" thickBot="1" x14ac:dyDescent="0.25">
      <c r="A205" s="543" t="s">
        <v>257</v>
      </c>
      <c r="B205" s="588" t="s">
        <v>89</v>
      </c>
      <c r="C205" s="588">
        <v>1</v>
      </c>
      <c r="D205" s="588"/>
      <c r="E205" s="588"/>
      <c r="F205" s="600"/>
      <c r="G205" s="589"/>
    </row>
    <row r="206" spans="1:7" s="522" customFormat="1" ht="25.5" x14ac:dyDescent="0.2">
      <c r="A206" s="536" t="s">
        <v>21</v>
      </c>
      <c r="B206" s="872" t="s">
        <v>16</v>
      </c>
      <c r="C206" s="873"/>
      <c r="D206" s="537" t="s">
        <v>91</v>
      </c>
      <c r="E206" s="537" t="s">
        <v>92</v>
      </c>
      <c r="F206" s="537" t="str">
        <f>$F$9</f>
        <v>EVIDENČNI LIST</v>
      </c>
      <c r="G206" s="538" t="s">
        <v>151</v>
      </c>
    </row>
    <row r="207" spans="1:7" s="522" customFormat="1" ht="15" x14ac:dyDescent="0.2">
      <c r="A207" s="601" t="s">
        <v>24</v>
      </c>
      <c r="B207" s="541" t="s">
        <v>98</v>
      </c>
      <c r="C207" s="541" t="s">
        <v>90</v>
      </c>
      <c r="D207" s="541"/>
      <c r="E207" s="541"/>
      <c r="F207" s="541" t="s">
        <v>101</v>
      </c>
      <c r="G207" s="542" t="s">
        <v>150</v>
      </c>
    </row>
    <row r="208" spans="1:7" s="522" customFormat="1" ht="15" x14ac:dyDescent="0.2">
      <c r="A208" s="543" t="s">
        <v>0</v>
      </c>
      <c r="B208" s="544" t="s">
        <v>88</v>
      </c>
      <c r="C208" s="602">
        <v>1</v>
      </c>
      <c r="D208" s="576">
        <v>15</v>
      </c>
      <c r="E208" s="603"/>
      <c r="F208" s="604"/>
      <c r="G208" s="605"/>
    </row>
    <row r="209" spans="1:7" s="522" customFormat="1" ht="15" x14ac:dyDescent="0.2">
      <c r="A209" s="543" t="s">
        <v>10</v>
      </c>
      <c r="B209" s="544" t="s">
        <v>87</v>
      </c>
      <c r="C209" s="606">
        <v>1</v>
      </c>
      <c r="D209" s="576">
        <v>15</v>
      </c>
      <c r="E209" s="603"/>
      <c r="F209" s="577"/>
      <c r="G209" s="607"/>
    </row>
    <row r="210" spans="1:7" s="522" customFormat="1" ht="15" x14ac:dyDescent="0.2">
      <c r="A210" s="547" t="s">
        <v>1</v>
      </c>
      <c r="B210" s="545" t="s">
        <v>87</v>
      </c>
      <c r="C210" s="608">
        <v>1</v>
      </c>
      <c r="D210" s="577">
        <v>15</v>
      </c>
      <c r="E210" s="609"/>
      <c r="F210" s="577"/>
      <c r="G210" s="610"/>
    </row>
    <row r="211" spans="1:7" s="522" customFormat="1" ht="15" x14ac:dyDescent="0.2">
      <c r="A211" s="543" t="s">
        <v>2</v>
      </c>
      <c r="B211" s="544" t="s">
        <v>89</v>
      </c>
      <c r="C211" s="544">
        <v>2</v>
      </c>
      <c r="D211" s="576">
        <v>15</v>
      </c>
      <c r="E211" s="603"/>
      <c r="F211" s="577"/>
      <c r="G211" s="607"/>
    </row>
    <row r="212" spans="1:7" s="552" customFormat="1" ht="12" customHeight="1" x14ac:dyDescent="0.2">
      <c r="A212" s="543" t="s">
        <v>270</v>
      </c>
      <c r="B212" s="544" t="s">
        <v>89</v>
      </c>
      <c r="C212" s="606">
        <v>1</v>
      </c>
      <c r="D212" s="576">
        <v>15</v>
      </c>
      <c r="E212" s="603"/>
      <c r="F212" s="577"/>
      <c r="G212" s="607"/>
    </row>
    <row r="213" spans="1:7" s="522" customFormat="1" ht="15" x14ac:dyDescent="0.2">
      <c r="A213" s="543" t="s">
        <v>72</v>
      </c>
      <c r="B213" s="544" t="s">
        <v>89</v>
      </c>
      <c r="C213" s="606">
        <v>1</v>
      </c>
      <c r="D213" s="576">
        <v>15</v>
      </c>
      <c r="E213" s="603"/>
      <c r="F213" s="577"/>
      <c r="G213" s="607"/>
    </row>
    <row r="214" spans="1:7" s="522" customFormat="1" ht="15" x14ac:dyDescent="0.2">
      <c r="A214" s="547" t="s">
        <v>208</v>
      </c>
      <c r="B214" s="544" t="s">
        <v>88</v>
      </c>
      <c r="C214" s="576">
        <v>1</v>
      </c>
      <c r="D214" s="576">
        <v>15</v>
      </c>
      <c r="E214" s="549"/>
      <c r="F214" s="550"/>
      <c r="G214" s="551"/>
    </row>
    <row r="215" spans="1:7" s="522" customFormat="1" ht="15" x14ac:dyDescent="0.2">
      <c r="A215" s="548" t="s">
        <v>221</v>
      </c>
      <c r="B215" s="544" t="s">
        <v>88</v>
      </c>
      <c r="C215" s="576">
        <v>1</v>
      </c>
      <c r="D215" s="576">
        <v>15</v>
      </c>
      <c r="E215" s="544"/>
      <c r="F215" s="545"/>
      <c r="G215" s="578" t="s">
        <v>291</v>
      </c>
    </row>
    <row r="216" spans="1:7" s="522" customFormat="1" ht="26.25" thickBot="1" x14ac:dyDescent="0.25">
      <c r="A216" s="548" t="s">
        <v>96</v>
      </c>
      <c r="B216" s="560" t="s">
        <v>88</v>
      </c>
      <c r="C216" s="611">
        <v>1</v>
      </c>
      <c r="D216" s="583">
        <v>15</v>
      </c>
      <c r="E216" s="612"/>
      <c r="F216" s="584"/>
      <c r="G216" s="613"/>
    </row>
    <row r="217" spans="1:7" s="522" customFormat="1" ht="25.5" x14ac:dyDescent="0.2">
      <c r="A217" s="536" t="s">
        <v>21</v>
      </c>
      <c r="B217" s="872" t="s">
        <v>16</v>
      </c>
      <c r="C217" s="873"/>
      <c r="D217" s="537" t="s">
        <v>91</v>
      </c>
      <c r="E217" s="537" t="s">
        <v>92</v>
      </c>
      <c r="F217" s="537" t="str">
        <f>$F$9</f>
        <v>EVIDENČNI LIST</v>
      </c>
      <c r="G217" s="538" t="s">
        <v>151</v>
      </c>
    </row>
    <row r="218" spans="1:7" s="522" customFormat="1" ht="25.5" x14ac:dyDescent="0.2">
      <c r="A218" s="614" t="s">
        <v>25</v>
      </c>
      <c r="B218" s="541" t="s">
        <v>98</v>
      </c>
      <c r="C218" s="541" t="s">
        <v>90</v>
      </c>
      <c r="D218" s="541"/>
      <c r="E218" s="541"/>
      <c r="F218" s="541" t="s">
        <v>101</v>
      </c>
      <c r="G218" s="542" t="s">
        <v>150</v>
      </c>
    </row>
    <row r="219" spans="1:7" s="522" customFormat="1" ht="15" x14ac:dyDescent="0.2">
      <c r="A219" s="543" t="s">
        <v>0</v>
      </c>
      <c r="B219" s="544" t="s">
        <v>88</v>
      </c>
      <c r="C219" s="544">
        <v>1</v>
      </c>
      <c r="D219" s="546"/>
      <c r="E219" s="589"/>
      <c r="F219" s="600"/>
      <c r="G219" s="615"/>
    </row>
    <row r="220" spans="1:7" s="522" customFormat="1" ht="15" x14ac:dyDescent="0.2">
      <c r="A220" s="543" t="s">
        <v>100</v>
      </c>
      <c r="B220" s="544" t="s">
        <v>87</v>
      </c>
      <c r="C220" s="544">
        <v>1</v>
      </c>
      <c r="D220" s="588"/>
      <c r="E220" s="588"/>
      <c r="F220" s="600"/>
      <c r="G220" s="558"/>
    </row>
    <row r="221" spans="1:7" s="598" customFormat="1" ht="15" x14ac:dyDescent="0.2">
      <c r="A221" s="543" t="s">
        <v>105</v>
      </c>
      <c r="B221" s="544" t="s">
        <v>88</v>
      </c>
      <c r="C221" s="544">
        <v>1</v>
      </c>
      <c r="D221" s="546"/>
      <c r="E221" s="546"/>
      <c r="F221" s="600"/>
      <c r="G221" s="546"/>
    </row>
    <row r="222" spans="1:7" s="522" customFormat="1" ht="15" x14ac:dyDescent="0.2">
      <c r="A222" s="543" t="s">
        <v>1</v>
      </c>
      <c r="B222" s="544" t="s">
        <v>88</v>
      </c>
      <c r="C222" s="544">
        <v>1</v>
      </c>
      <c r="D222" s="588"/>
      <c r="E222" s="588"/>
      <c r="F222" s="600"/>
      <c r="G222" s="546"/>
    </row>
    <row r="223" spans="1:7" s="522" customFormat="1" ht="15" x14ac:dyDescent="0.2">
      <c r="A223" s="543" t="s">
        <v>2</v>
      </c>
      <c r="B223" s="544" t="s">
        <v>89</v>
      </c>
      <c r="C223" s="544">
        <v>2</v>
      </c>
      <c r="D223" s="588"/>
      <c r="E223" s="588"/>
      <c r="F223" s="600"/>
      <c r="G223" s="546"/>
    </row>
    <row r="224" spans="1:7" s="522" customFormat="1" ht="15" x14ac:dyDescent="0.2">
      <c r="A224" s="543" t="s">
        <v>72</v>
      </c>
      <c r="B224" s="544" t="s">
        <v>87</v>
      </c>
      <c r="C224" s="544">
        <v>1</v>
      </c>
      <c r="D224" s="588"/>
      <c r="E224" s="588"/>
      <c r="F224" s="600"/>
      <c r="G224" s="546"/>
    </row>
    <row r="225" spans="1:7" s="522" customFormat="1" ht="15" x14ac:dyDescent="0.2">
      <c r="A225" s="547" t="s">
        <v>208</v>
      </c>
      <c r="B225" s="544" t="s">
        <v>87</v>
      </c>
      <c r="C225" s="544">
        <v>1</v>
      </c>
      <c r="D225" s="549"/>
      <c r="E225" s="549"/>
      <c r="F225" s="550"/>
      <c r="G225" s="551"/>
    </row>
    <row r="226" spans="1:7" s="522" customFormat="1" ht="26.25" thickBot="1" x14ac:dyDescent="0.25">
      <c r="A226" s="548" t="s">
        <v>96</v>
      </c>
      <c r="B226" s="544" t="s">
        <v>88</v>
      </c>
      <c r="C226" s="544">
        <v>2</v>
      </c>
      <c r="D226" s="588"/>
      <c r="E226" s="588"/>
      <c r="F226" s="600"/>
      <c r="G226" s="546"/>
    </row>
    <row r="227" spans="1:7" s="522" customFormat="1" ht="25.5" x14ac:dyDescent="0.2">
      <c r="A227" s="536" t="s">
        <v>21</v>
      </c>
      <c r="B227" s="872" t="s">
        <v>16</v>
      </c>
      <c r="C227" s="873"/>
      <c r="D227" s="537" t="s">
        <v>91</v>
      </c>
      <c r="E227" s="537" t="s">
        <v>92</v>
      </c>
      <c r="F227" s="537" t="str">
        <f>$F$9</f>
        <v>EVIDENČNI LIST</v>
      </c>
      <c r="G227" s="538" t="s">
        <v>151</v>
      </c>
    </row>
    <row r="228" spans="1:7" s="522" customFormat="1" ht="15" x14ac:dyDescent="0.2">
      <c r="A228" s="616" t="s">
        <v>274</v>
      </c>
      <c r="B228" s="541" t="s">
        <v>98</v>
      </c>
      <c r="C228" s="541" t="s">
        <v>90</v>
      </c>
      <c r="D228" s="541"/>
      <c r="E228" s="541"/>
      <c r="F228" s="541" t="s">
        <v>101</v>
      </c>
      <c r="G228" s="542" t="s">
        <v>150</v>
      </c>
    </row>
    <row r="229" spans="1:7" s="522" customFormat="1" ht="15" x14ac:dyDescent="0.2">
      <c r="A229" s="543" t="s">
        <v>0</v>
      </c>
      <c r="B229" s="544" t="s">
        <v>87</v>
      </c>
      <c r="C229" s="544">
        <v>2</v>
      </c>
      <c r="D229" s="544"/>
      <c r="E229" s="544"/>
      <c r="F229" s="545"/>
      <c r="G229" s="551" t="s">
        <v>206</v>
      </c>
    </row>
    <row r="230" spans="1:7" s="522" customFormat="1" ht="15" x14ac:dyDescent="0.2">
      <c r="A230" s="543" t="s">
        <v>10</v>
      </c>
      <c r="B230" s="544" t="s">
        <v>87</v>
      </c>
      <c r="C230" s="544">
        <v>1</v>
      </c>
      <c r="D230" s="544"/>
      <c r="E230" s="544"/>
      <c r="F230" s="545"/>
      <c r="G230" s="546"/>
    </row>
    <row r="231" spans="1:7" s="522" customFormat="1" ht="14.25" customHeight="1" x14ac:dyDescent="0.2">
      <c r="A231" s="547" t="s">
        <v>1</v>
      </c>
      <c r="B231" s="544" t="s">
        <v>89</v>
      </c>
      <c r="C231" s="544">
        <v>1</v>
      </c>
      <c r="D231" s="544"/>
      <c r="E231" s="544"/>
      <c r="F231" s="545"/>
      <c r="G231" s="546"/>
    </row>
    <row r="232" spans="1:7" s="617" customFormat="1" ht="15" x14ac:dyDescent="0.2">
      <c r="A232" s="543" t="s">
        <v>2</v>
      </c>
      <c r="B232" s="544" t="s">
        <v>89</v>
      </c>
      <c r="C232" s="544">
        <v>2</v>
      </c>
      <c r="D232" s="544"/>
      <c r="E232" s="544"/>
      <c r="F232" s="545"/>
      <c r="G232" s="546"/>
    </row>
    <row r="233" spans="1:7" s="522" customFormat="1" ht="15" x14ac:dyDescent="0.2">
      <c r="A233" s="618" t="s">
        <v>12</v>
      </c>
      <c r="B233" s="544" t="s">
        <v>89</v>
      </c>
      <c r="C233" s="544">
        <v>1</v>
      </c>
      <c r="D233" s="544"/>
      <c r="E233" s="544"/>
      <c r="F233" s="545"/>
      <c r="G233" s="546"/>
    </row>
    <row r="234" spans="1:7" ht="13.5" thickBot="1" x14ac:dyDescent="0.25">
      <c r="A234" s="619" t="s">
        <v>72</v>
      </c>
      <c r="B234" s="544" t="s">
        <v>89</v>
      </c>
      <c r="C234" s="560">
        <v>1</v>
      </c>
      <c r="D234" s="560"/>
      <c r="E234" s="560"/>
      <c r="F234" s="597"/>
      <c r="G234" s="561"/>
    </row>
    <row r="235" spans="1:7" s="552" customFormat="1" ht="12" customHeight="1" x14ac:dyDescent="0.2">
      <c r="A235" s="536" t="s">
        <v>45</v>
      </c>
      <c r="B235" s="872" t="s">
        <v>16</v>
      </c>
      <c r="C235" s="873"/>
      <c r="D235" s="537" t="s">
        <v>91</v>
      </c>
      <c r="E235" s="537" t="s">
        <v>92</v>
      </c>
      <c r="F235" s="537" t="str">
        <f>$F$9</f>
        <v>EVIDENČNI LIST</v>
      </c>
      <c r="G235" s="538" t="s">
        <v>151</v>
      </c>
    </row>
    <row r="236" spans="1:7" s="539" customFormat="1" ht="15" x14ac:dyDescent="0.2">
      <c r="A236" s="620" t="s">
        <v>40</v>
      </c>
      <c r="B236" s="541" t="s">
        <v>98</v>
      </c>
      <c r="C236" s="541" t="s">
        <v>90</v>
      </c>
      <c r="D236" s="541"/>
      <c r="E236" s="541"/>
      <c r="F236" s="541" t="s">
        <v>101</v>
      </c>
      <c r="G236" s="542" t="s">
        <v>150</v>
      </c>
    </row>
    <row r="237" spans="1:7" s="522" customFormat="1" ht="15" x14ac:dyDescent="0.2">
      <c r="A237" s="543" t="s">
        <v>0</v>
      </c>
      <c r="B237" s="544" t="s">
        <v>88</v>
      </c>
      <c r="C237" s="544">
        <v>1</v>
      </c>
      <c r="D237" s="588"/>
      <c r="E237" s="588"/>
      <c r="F237" s="621"/>
      <c r="G237" s="578" t="s">
        <v>161</v>
      </c>
    </row>
    <row r="238" spans="1:7" s="522" customFormat="1" ht="15" x14ac:dyDescent="0.2">
      <c r="A238" s="543" t="s">
        <v>3</v>
      </c>
      <c r="B238" s="544" t="s">
        <v>88</v>
      </c>
      <c r="C238" s="544">
        <v>1</v>
      </c>
      <c r="D238" s="588"/>
      <c r="E238" s="588"/>
      <c r="F238" s="621"/>
      <c r="G238" s="622" t="s">
        <v>111</v>
      </c>
    </row>
    <row r="239" spans="1:7" s="522" customFormat="1" ht="15" x14ac:dyDescent="0.2">
      <c r="A239" s="543" t="s">
        <v>6</v>
      </c>
      <c r="B239" s="544" t="s">
        <v>88</v>
      </c>
      <c r="C239" s="544">
        <v>1</v>
      </c>
      <c r="D239" s="588"/>
      <c r="E239" s="588"/>
      <c r="F239" s="621"/>
      <c r="G239" s="622" t="s">
        <v>111</v>
      </c>
    </row>
    <row r="240" spans="1:7" s="522" customFormat="1" ht="15" x14ac:dyDescent="0.2">
      <c r="A240" s="543" t="s">
        <v>4</v>
      </c>
      <c r="B240" s="544" t="s">
        <v>88</v>
      </c>
      <c r="C240" s="544">
        <v>1</v>
      </c>
      <c r="D240" s="588"/>
      <c r="E240" s="588"/>
      <c r="F240" s="621"/>
      <c r="G240" s="622" t="s">
        <v>111</v>
      </c>
    </row>
    <row r="241" spans="1:7" s="522" customFormat="1" ht="15" x14ac:dyDescent="0.2">
      <c r="A241" s="543" t="s">
        <v>5</v>
      </c>
      <c r="B241" s="544" t="s">
        <v>88</v>
      </c>
      <c r="C241" s="544">
        <v>1</v>
      </c>
      <c r="D241" s="588"/>
      <c r="E241" s="588"/>
      <c r="F241" s="621"/>
      <c r="G241" s="622"/>
    </row>
    <row r="242" spans="1:7" s="522" customFormat="1" ht="15" x14ac:dyDescent="0.2">
      <c r="A242" s="543" t="s">
        <v>105</v>
      </c>
      <c r="B242" s="544" t="s">
        <v>88</v>
      </c>
      <c r="C242" s="544">
        <v>1</v>
      </c>
      <c r="D242" s="588"/>
      <c r="E242" s="588"/>
      <c r="F242" s="621"/>
      <c r="G242" s="622"/>
    </row>
    <row r="243" spans="1:7" s="522" customFormat="1" ht="15" x14ac:dyDescent="0.2">
      <c r="A243" s="543" t="s">
        <v>100</v>
      </c>
      <c r="B243" s="544" t="s">
        <v>87</v>
      </c>
      <c r="C243" s="544">
        <v>1</v>
      </c>
      <c r="D243" s="588"/>
      <c r="E243" s="588"/>
      <c r="F243" s="621"/>
      <c r="G243" s="622"/>
    </row>
    <row r="244" spans="1:7" s="522" customFormat="1" ht="15" x14ac:dyDescent="0.2">
      <c r="A244" s="623" t="s">
        <v>162</v>
      </c>
      <c r="B244" s="544" t="s">
        <v>88</v>
      </c>
      <c r="C244" s="544">
        <v>1</v>
      </c>
      <c r="D244" s="588"/>
      <c r="E244" s="588"/>
      <c r="F244" s="621"/>
      <c r="G244" s="622" t="s">
        <v>111</v>
      </c>
    </row>
    <row r="245" spans="1:7" s="522" customFormat="1" ht="15" x14ac:dyDescent="0.2">
      <c r="A245" s="624" t="s">
        <v>110</v>
      </c>
      <c r="B245" s="544" t="s">
        <v>89</v>
      </c>
      <c r="C245" s="544">
        <v>1</v>
      </c>
      <c r="D245" s="588"/>
      <c r="E245" s="588"/>
      <c r="F245" s="621"/>
      <c r="G245" s="622"/>
    </row>
    <row r="246" spans="1:7" s="522" customFormat="1" ht="15" x14ac:dyDescent="0.2">
      <c r="A246" s="543" t="s">
        <v>7</v>
      </c>
      <c r="B246" s="544" t="s">
        <v>87</v>
      </c>
      <c r="C246" s="544">
        <v>1</v>
      </c>
      <c r="D246" s="588"/>
      <c r="E246" s="588"/>
      <c r="F246" s="621"/>
      <c r="G246" s="622" t="s">
        <v>111</v>
      </c>
    </row>
    <row r="247" spans="1:7" s="522" customFormat="1" ht="15" x14ac:dyDescent="0.2">
      <c r="A247" s="625" t="s">
        <v>186</v>
      </c>
      <c r="B247" s="544" t="s">
        <v>89</v>
      </c>
      <c r="C247" s="544">
        <v>1</v>
      </c>
      <c r="D247" s="626"/>
      <c r="E247" s="626"/>
      <c r="F247" s="627"/>
      <c r="G247" s="628"/>
    </row>
    <row r="248" spans="1:7" s="522" customFormat="1" ht="15" x14ac:dyDescent="0.2">
      <c r="A248" s="547" t="s">
        <v>208</v>
      </c>
      <c r="B248" s="544" t="s">
        <v>87</v>
      </c>
      <c r="C248" s="544">
        <v>1</v>
      </c>
      <c r="D248" s="549"/>
      <c r="E248" s="549"/>
      <c r="F248" s="580"/>
      <c r="G248" s="581"/>
    </row>
    <row r="249" spans="1:7" s="617" customFormat="1" ht="15" x14ac:dyDescent="0.2">
      <c r="A249" s="548" t="s">
        <v>221</v>
      </c>
      <c r="B249" s="544" t="s">
        <v>88</v>
      </c>
      <c r="C249" s="576">
        <v>1</v>
      </c>
      <c r="D249" s="629"/>
      <c r="E249" s="544"/>
      <c r="F249" s="577"/>
      <c r="G249" s="578" t="s">
        <v>291</v>
      </c>
    </row>
    <row r="250" spans="1:7" s="522" customFormat="1" ht="26.25" thickBot="1" x14ac:dyDescent="0.25">
      <c r="A250" s="548" t="s">
        <v>96</v>
      </c>
      <c r="B250" s="544" t="s">
        <v>88</v>
      </c>
      <c r="C250" s="544">
        <v>2</v>
      </c>
      <c r="D250" s="588"/>
      <c r="E250" s="588"/>
      <c r="F250" s="630"/>
      <c r="G250" s="631"/>
    </row>
    <row r="251" spans="1:7" ht="25.5" x14ac:dyDescent="0.2">
      <c r="A251" s="632" t="s">
        <v>45</v>
      </c>
      <c r="B251" s="872" t="s">
        <v>16</v>
      </c>
      <c r="C251" s="873"/>
      <c r="D251" s="537" t="s">
        <v>91</v>
      </c>
      <c r="E251" s="537" t="s">
        <v>92</v>
      </c>
      <c r="F251" s="537" t="str">
        <f>$F$9</f>
        <v>EVIDENČNI LIST</v>
      </c>
      <c r="G251" s="538" t="s">
        <v>151</v>
      </c>
    </row>
    <row r="252" spans="1:7" s="552" customFormat="1" ht="12" customHeight="1" x14ac:dyDescent="0.2">
      <c r="A252" s="540" t="s">
        <v>41</v>
      </c>
      <c r="B252" s="541" t="s">
        <v>98</v>
      </c>
      <c r="C252" s="541" t="s">
        <v>90</v>
      </c>
      <c r="D252" s="541"/>
      <c r="E252" s="541"/>
      <c r="F252" s="541" t="s">
        <v>101</v>
      </c>
      <c r="G252" s="542" t="s">
        <v>150</v>
      </c>
    </row>
    <row r="253" spans="1:7" s="539" customFormat="1" ht="15" x14ac:dyDescent="0.2">
      <c r="A253" s="543" t="s">
        <v>0</v>
      </c>
      <c r="B253" s="544" t="s">
        <v>88</v>
      </c>
      <c r="C253" s="576">
        <v>1</v>
      </c>
      <c r="D253" s="633"/>
      <c r="E253" s="633"/>
      <c r="F253" s="621"/>
      <c r="G253" s="578" t="s">
        <v>161</v>
      </c>
    </row>
    <row r="254" spans="1:7" s="522" customFormat="1" ht="15" x14ac:dyDescent="0.2">
      <c r="A254" s="543" t="s">
        <v>3</v>
      </c>
      <c r="B254" s="544" t="s">
        <v>88</v>
      </c>
      <c r="C254" s="576">
        <v>1</v>
      </c>
      <c r="D254" s="633"/>
      <c r="E254" s="633"/>
      <c r="F254" s="621"/>
      <c r="G254" s="622" t="s">
        <v>111</v>
      </c>
    </row>
    <row r="255" spans="1:7" s="522" customFormat="1" ht="15" x14ac:dyDescent="0.2">
      <c r="A255" s="543" t="s">
        <v>187</v>
      </c>
      <c r="B255" s="544" t="s">
        <v>88</v>
      </c>
      <c r="C255" s="576">
        <v>1</v>
      </c>
      <c r="D255" s="633"/>
      <c r="E255" s="633"/>
      <c r="F255" s="621"/>
      <c r="G255" s="622" t="s">
        <v>111</v>
      </c>
    </row>
    <row r="256" spans="1:7" s="522" customFormat="1" ht="15" x14ac:dyDescent="0.2">
      <c r="A256" s="543" t="s">
        <v>79</v>
      </c>
      <c r="B256" s="544" t="s">
        <v>88</v>
      </c>
      <c r="C256" s="576">
        <v>1</v>
      </c>
      <c r="D256" s="633"/>
      <c r="E256" s="633"/>
      <c r="F256" s="621"/>
      <c r="G256" s="622" t="s">
        <v>111</v>
      </c>
    </row>
    <row r="257" spans="1:7" s="522" customFormat="1" ht="15" x14ac:dyDescent="0.2">
      <c r="A257" s="543" t="s">
        <v>4</v>
      </c>
      <c r="B257" s="544" t="s">
        <v>88</v>
      </c>
      <c r="C257" s="576">
        <v>1</v>
      </c>
      <c r="D257" s="633"/>
      <c r="E257" s="633"/>
      <c r="F257" s="621"/>
      <c r="G257" s="622" t="s">
        <v>111</v>
      </c>
    </row>
    <row r="258" spans="1:7" s="522" customFormat="1" ht="15" x14ac:dyDescent="0.2">
      <c r="A258" s="543" t="s">
        <v>5</v>
      </c>
      <c r="B258" s="544" t="s">
        <v>88</v>
      </c>
      <c r="C258" s="576">
        <v>1</v>
      </c>
      <c r="D258" s="633"/>
      <c r="E258" s="633"/>
      <c r="F258" s="621"/>
      <c r="G258" s="622"/>
    </row>
    <row r="259" spans="1:7" s="522" customFormat="1" ht="15" x14ac:dyDescent="0.2">
      <c r="A259" s="543" t="s">
        <v>105</v>
      </c>
      <c r="B259" s="544" t="s">
        <v>88</v>
      </c>
      <c r="C259" s="576">
        <v>1</v>
      </c>
      <c r="D259" s="633"/>
      <c r="E259" s="633"/>
      <c r="F259" s="621"/>
      <c r="G259" s="622"/>
    </row>
    <row r="260" spans="1:7" s="522" customFormat="1" ht="15" x14ac:dyDescent="0.2">
      <c r="A260" s="543" t="s">
        <v>100</v>
      </c>
      <c r="B260" s="544" t="s">
        <v>87</v>
      </c>
      <c r="C260" s="576">
        <v>1</v>
      </c>
      <c r="D260" s="633"/>
      <c r="E260" s="633"/>
      <c r="F260" s="621"/>
      <c r="G260" s="622"/>
    </row>
    <row r="261" spans="1:7" s="522" customFormat="1" ht="15" x14ac:dyDescent="0.2">
      <c r="A261" s="623" t="s">
        <v>162</v>
      </c>
      <c r="B261" s="544" t="s">
        <v>88</v>
      </c>
      <c r="C261" s="576">
        <v>1</v>
      </c>
      <c r="D261" s="633"/>
      <c r="E261" s="633"/>
      <c r="F261" s="621"/>
      <c r="G261" s="622" t="s">
        <v>111</v>
      </c>
    </row>
    <row r="262" spans="1:7" s="522" customFormat="1" ht="15" x14ac:dyDescent="0.2">
      <c r="A262" s="624" t="s">
        <v>110</v>
      </c>
      <c r="B262" s="544" t="s">
        <v>89</v>
      </c>
      <c r="C262" s="576">
        <v>1</v>
      </c>
      <c r="D262" s="633"/>
      <c r="E262" s="633"/>
      <c r="F262" s="621"/>
      <c r="G262" s="622"/>
    </row>
    <row r="263" spans="1:7" s="522" customFormat="1" ht="15" x14ac:dyDescent="0.2">
      <c r="A263" s="543" t="s">
        <v>7</v>
      </c>
      <c r="B263" s="544" t="s">
        <v>89</v>
      </c>
      <c r="C263" s="576">
        <v>1</v>
      </c>
      <c r="D263" s="633"/>
      <c r="E263" s="633"/>
      <c r="F263" s="621"/>
      <c r="G263" s="634" t="s">
        <v>111</v>
      </c>
    </row>
    <row r="264" spans="1:7" s="522" customFormat="1" ht="15" x14ac:dyDescent="0.2">
      <c r="A264" s="625" t="s">
        <v>186</v>
      </c>
      <c r="B264" s="544" t="s">
        <v>89</v>
      </c>
      <c r="C264" s="576">
        <v>1</v>
      </c>
      <c r="D264" s="626"/>
      <c r="E264" s="626"/>
      <c r="F264" s="627"/>
      <c r="G264" s="635"/>
    </row>
    <row r="265" spans="1:7" s="522" customFormat="1" ht="15" x14ac:dyDescent="0.2">
      <c r="A265" s="547" t="s">
        <v>208</v>
      </c>
      <c r="B265" s="544" t="s">
        <v>87</v>
      </c>
      <c r="C265" s="576">
        <v>1</v>
      </c>
      <c r="D265" s="579"/>
      <c r="E265" s="579"/>
      <c r="F265" s="580"/>
      <c r="G265" s="581"/>
    </row>
    <row r="266" spans="1:7" s="617" customFormat="1" ht="15" x14ac:dyDescent="0.2">
      <c r="A266" s="548" t="s">
        <v>221</v>
      </c>
      <c r="B266" s="544" t="s">
        <v>88</v>
      </c>
      <c r="C266" s="576">
        <v>1</v>
      </c>
      <c r="D266" s="576"/>
      <c r="E266" s="576"/>
      <c r="F266" s="577"/>
      <c r="G266" s="578" t="s">
        <v>291</v>
      </c>
    </row>
    <row r="267" spans="1:7" ht="26.25" thickBot="1" x14ac:dyDescent="0.25">
      <c r="A267" s="548" t="s">
        <v>96</v>
      </c>
      <c r="B267" s="560" t="s">
        <v>88</v>
      </c>
      <c r="C267" s="583">
        <v>1</v>
      </c>
      <c r="D267" s="636"/>
      <c r="E267" s="636"/>
      <c r="F267" s="630"/>
      <c r="G267" s="631"/>
    </row>
    <row r="268" spans="1:7" s="552" customFormat="1" ht="12" customHeight="1" x14ac:dyDescent="0.2">
      <c r="A268" s="536" t="s">
        <v>188</v>
      </c>
      <c r="B268" s="872" t="s">
        <v>16</v>
      </c>
      <c r="C268" s="873"/>
      <c r="D268" s="537" t="s">
        <v>91</v>
      </c>
      <c r="E268" s="537" t="s">
        <v>92</v>
      </c>
      <c r="F268" s="537" t="str">
        <f>$F$9</f>
        <v>EVIDENČNI LIST</v>
      </c>
      <c r="G268" s="538" t="s">
        <v>151</v>
      </c>
    </row>
    <row r="269" spans="1:7" s="539" customFormat="1" ht="15" x14ac:dyDescent="0.2">
      <c r="A269" s="620" t="s">
        <v>145</v>
      </c>
      <c r="B269" s="541" t="s">
        <v>98</v>
      </c>
      <c r="C269" s="541" t="s">
        <v>90</v>
      </c>
      <c r="D269" s="541"/>
      <c r="E269" s="541"/>
      <c r="F269" s="541" t="s">
        <v>101</v>
      </c>
      <c r="G269" s="542" t="s">
        <v>150</v>
      </c>
    </row>
    <row r="270" spans="1:7" s="522" customFormat="1" ht="15" x14ac:dyDescent="0.2">
      <c r="A270" s="575" t="s">
        <v>0</v>
      </c>
      <c r="B270" s="576" t="s">
        <v>88</v>
      </c>
      <c r="C270" s="576">
        <v>1</v>
      </c>
      <c r="D270" s="633"/>
      <c r="E270" s="633"/>
      <c r="F270" s="621"/>
      <c r="G270" s="578" t="s">
        <v>161</v>
      </c>
    </row>
    <row r="271" spans="1:7" s="617" customFormat="1" ht="15" x14ac:dyDescent="0.2">
      <c r="A271" s="575" t="s">
        <v>3</v>
      </c>
      <c r="B271" s="576" t="s">
        <v>88</v>
      </c>
      <c r="C271" s="576">
        <v>1</v>
      </c>
      <c r="D271" s="633"/>
      <c r="E271" s="633"/>
      <c r="F271" s="621"/>
      <c r="G271" s="622" t="s">
        <v>111</v>
      </c>
    </row>
    <row r="272" spans="1:7" s="617" customFormat="1" ht="15" x14ac:dyDescent="0.2">
      <c r="A272" s="575" t="s">
        <v>79</v>
      </c>
      <c r="B272" s="576" t="s">
        <v>88</v>
      </c>
      <c r="C272" s="576">
        <v>1</v>
      </c>
      <c r="D272" s="633"/>
      <c r="E272" s="633"/>
      <c r="F272" s="621"/>
      <c r="G272" s="622" t="s">
        <v>111</v>
      </c>
    </row>
    <row r="273" spans="1:7" s="617" customFormat="1" ht="15" x14ac:dyDescent="0.2">
      <c r="A273" s="575" t="s">
        <v>4</v>
      </c>
      <c r="B273" s="576" t="s">
        <v>88</v>
      </c>
      <c r="C273" s="576">
        <v>1</v>
      </c>
      <c r="D273" s="633"/>
      <c r="E273" s="633"/>
      <c r="F273" s="621"/>
      <c r="G273" s="622" t="s">
        <v>111</v>
      </c>
    </row>
    <row r="274" spans="1:7" s="617" customFormat="1" ht="15" x14ac:dyDescent="0.2">
      <c r="A274" s="575" t="s">
        <v>5</v>
      </c>
      <c r="B274" s="576" t="s">
        <v>88</v>
      </c>
      <c r="C274" s="576">
        <v>1</v>
      </c>
      <c r="D274" s="633"/>
      <c r="E274" s="633"/>
      <c r="F274" s="621"/>
      <c r="G274" s="622"/>
    </row>
    <row r="275" spans="1:7" s="617" customFormat="1" ht="15" x14ac:dyDescent="0.2">
      <c r="A275" s="575" t="s">
        <v>99</v>
      </c>
      <c r="B275" s="576" t="s">
        <v>88</v>
      </c>
      <c r="C275" s="576">
        <v>1</v>
      </c>
      <c r="D275" s="633"/>
      <c r="E275" s="633"/>
      <c r="F275" s="621"/>
      <c r="G275" s="622"/>
    </row>
    <row r="276" spans="1:7" s="617" customFormat="1" ht="15" x14ac:dyDescent="0.2">
      <c r="A276" s="575" t="s">
        <v>100</v>
      </c>
      <c r="B276" s="576" t="s">
        <v>87</v>
      </c>
      <c r="C276" s="576">
        <v>1</v>
      </c>
      <c r="D276" s="633"/>
      <c r="E276" s="633"/>
      <c r="F276" s="621"/>
      <c r="G276" s="622"/>
    </row>
    <row r="277" spans="1:7" s="617" customFormat="1" ht="15" x14ac:dyDescent="0.2">
      <c r="A277" s="637" t="s">
        <v>193</v>
      </c>
      <c r="B277" s="576" t="s">
        <v>88</v>
      </c>
      <c r="C277" s="576">
        <v>1</v>
      </c>
      <c r="D277" s="633"/>
      <c r="E277" s="633"/>
      <c r="F277" s="621"/>
      <c r="G277" s="622" t="s">
        <v>111</v>
      </c>
    </row>
    <row r="278" spans="1:7" s="617" customFormat="1" ht="15" x14ac:dyDescent="0.2">
      <c r="A278" s="575" t="s">
        <v>7</v>
      </c>
      <c r="B278" s="576" t="s">
        <v>89</v>
      </c>
      <c r="C278" s="576">
        <v>1</v>
      </c>
      <c r="D278" s="633"/>
      <c r="E278" s="633"/>
      <c r="F278" s="621"/>
      <c r="G278" s="622"/>
    </row>
    <row r="279" spans="1:7" s="617" customFormat="1" ht="15" x14ac:dyDescent="0.2">
      <c r="A279" s="638" t="s">
        <v>110</v>
      </c>
      <c r="B279" s="576" t="s">
        <v>89</v>
      </c>
      <c r="C279" s="576">
        <v>1</v>
      </c>
      <c r="D279" s="633"/>
      <c r="E279" s="633"/>
      <c r="F279" s="621"/>
      <c r="G279" s="622" t="s">
        <v>111</v>
      </c>
    </row>
    <row r="280" spans="1:7" s="617" customFormat="1" ht="15" x14ac:dyDescent="0.2">
      <c r="A280" s="639" t="s">
        <v>186</v>
      </c>
      <c r="B280" s="576" t="s">
        <v>89</v>
      </c>
      <c r="C280" s="576">
        <v>1</v>
      </c>
      <c r="D280" s="626"/>
      <c r="E280" s="626"/>
      <c r="F280" s="627"/>
      <c r="G280" s="628"/>
    </row>
    <row r="281" spans="1:7" s="617" customFormat="1" ht="15" x14ac:dyDescent="0.2">
      <c r="A281" s="586" t="s">
        <v>208</v>
      </c>
      <c r="B281" s="576" t="s">
        <v>87</v>
      </c>
      <c r="C281" s="576">
        <v>1</v>
      </c>
      <c r="D281" s="579"/>
      <c r="E281" s="579"/>
      <c r="F281" s="580"/>
      <c r="G281" s="581"/>
    </row>
    <row r="282" spans="1:7" s="552" customFormat="1" ht="12" customHeight="1" x14ac:dyDescent="0.2">
      <c r="A282" s="587" t="s">
        <v>221</v>
      </c>
      <c r="B282" s="576" t="s">
        <v>88</v>
      </c>
      <c r="C282" s="576">
        <v>1</v>
      </c>
      <c r="D282" s="576"/>
      <c r="E282" s="576"/>
      <c r="F282" s="577"/>
      <c r="G282" s="578" t="s">
        <v>291</v>
      </c>
    </row>
    <row r="283" spans="1:7" s="522" customFormat="1" ht="26.25" thickBot="1" x14ac:dyDescent="0.25">
      <c r="A283" s="587" t="s">
        <v>96</v>
      </c>
      <c r="B283" s="636" t="s">
        <v>88</v>
      </c>
      <c r="C283" s="636">
        <v>2</v>
      </c>
      <c r="D283" s="636"/>
      <c r="E283" s="636"/>
      <c r="F283" s="630"/>
      <c r="G283" s="631"/>
    </row>
    <row r="284" spans="1:7" s="539" customFormat="1" ht="25.5" x14ac:dyDescent="0.2">
      <c r="A284" s="640" t="s">
        <v>45</v>
      </c>
      <c r="B284" s="874" t="s">
        <v>16</v>
      </c>
      <c r="C284" s="874"/>
      <c r="D284" s="641" t="s">
        <v>91</v>
      </c>
      <c r="E284" s="641" t="s">
        <v>92</v>
      </c>
      <c r="F284" s="641" t="str">
        <f>$F$9</f>
        <v>EVIDENČNI LIST</v>
      </c>
      <c r="G284" s="642" t="s">
        <v>151</v>
      </c>
    </row>
    <row r="285" spans="1:7" s="617" customFormat="1" ht="15" x14ac:dyDescent="0.2">
      <c r="A285" s="643" t="s">
        <v>144</v>
      </c>
      <c r="B285" s="644" t="s">
        <v>98</v>
      </c>
      <c r="C285" s="644" t="s">
        <v>90</v>
      </c>
      <c r="D285" s="644"/>
      <c r="E285" s="644"/>
      <c r="F285" s="644" t="s">
        <v>101</v>
      </c>
      <c r="G285" s="645" t="s">
        <v>150</v>
      </c>
    </row>
    <row r="286" spans="1:7" x14ac:dyDescent="0.2">
      <c r="A286" s="575" t="s">
        <v>0</v>
      </c>
      <c r="B286" s="576" t="s">
        <v>88</v>
      </c>
      <c r="C286" s="576">
        <v>4</v>
      </c>
      <c r="D286" s="633" t="s">
        <v>302</v>
      </c>
      <c r="E286" s="633"/>
      <c r="F286" s="621" t="s">
        <v>301</v>
      </c>
      <c r="G286" s="578" t="s">
        <v>161</v>
      </c>
    </row>
    <row r="287" spans="1:7" s="617" customFormat="1" ht="15" x14ac:dyDescent="0.2">
      <c r="A287" s="575" t="s">
        <v>3</v>
      </c>
      <c r="B287" s="576" t="s">
        <v>88</v>
      </c>
      <c r="C287" s="576">
        <v>4</v>
      </c>
      <c r="D287" s="633"/>
      <c r="E287" s="633"/>
      <c r="F287" s="621" t="s">
        <v>301</v>
      </c>
      <c r="G287" s="622" t="s">
        <v>111</v>
      </c>
    </row>
    <row r="288" spans="1:7" s="522" customFormat="1" ht="15" x14ac:dyDescent="0.2">
      <c r="A288" s="575" t="s">
        <v>79</v>
      </c>
      <c r="B288" s="576" t="s">
        <v>88</v>
      </c>
      <c r="C288" s="576">
        <v>4</v>
      </c>
      <c r="D288" s="633"/>
      <c r="E288" s="633"/>
      <c r="F288" s="621" t="s">
        <v>301</v>
      </c>
      <c r="G288" s="622" t="s">
        <v>111</v>
      </c>
    </row>
    <row r="289" spans="1:7" s="522" customFormat="1" ht="15" x14ac:dyDescent="0.2">
      <c r="A289" s="575" t="s">
        <v>4</v>
      </c>
      <c r="B289" s="576" t="s">
        <v>88</v>
      </c>
      <c r="C289" s="576">
        <v>1</v>
      </c>
      <c r="D289" s="633"/>
      <c r="E289" s="633"/>
      <c r="F289" s="621"/>
      <c r="G289" s="622" t="s">
        <v>111</v>
      </c>
    </row>
    <row r="290" spans="1:7" s="522" customFormat="1" ht="15" x14ac:dyDescent="0.2">
      <c r="A290" s="575" t="s">
        <v>5</v>
      </c>
      <c r="B290" s="576" t="s">
        <v>88</v>
      </c>
      <c r="C290" s="576">
        <v>1</v>
      </c>
      <c r="D290" s="633"/>
      <c r="E290" s="633"/>
      <c r="F290" s="621"/>
      <c r="G290" s="622"/>
    </row>
    <row r="291" spans="1:7" s="522" customFormat="1" ht="15" x14ac:dyDescent="0.2">
      <c r="A291" s="575" t="s">
        <v>99</v>
      </c>
      <c r="B291" s="576" t="s">
        <v>88</v>
      </c>
      <c r="C291" s="576">
        <v>4</v>
      </c>
      <c r="D291" s="633"/>
      <c r="E291" s="633"/>
      <c r="F291" s="621" t="s">
        <v>301</v>
      </c>
      <c r="G291" s="622"/>
    </row>
    <row r="292" spans="1:7" s="522" customFormat="1" ht="15" x14ac:dyDescent="0.2">
      <c r="A292" s="575" t="s">
        <v>100</v>
      </c>
      <c r="B292" s="576" t="s">
        <v>87</v>
      </c>
      <c r="C292" s="576">
        <v>1</v>
      </c>
      <c r="D292" s="633"/>
      <c r="E292" s="633"/>
      <c r="F292" s="621"/>
      <c r="G292" s="622"/>
    </row>
    <row r="293" spans="1:7" s="522" customFormat="1" ht="15" x14ac:dyDescent="0.2">
      <c r="A293" s="637" t="s">
        <v>193</v>
      </c>
      <c r="B293" s="576" t="s">
        <v>88</v>
      </c>
      <c r="C293" s="576">
        <v>1</v>
      </c>
      <c r="D293" s="633"/>
      <c r="E293" s="633"/>
      <c r="F293" s="621"/>
      <c r="G293" s="622" t="s">
        <v>111</v>
      </c>
    </row>
    <row r="294" spans="1:7" s="522" customFormat="1" ht="15" x14ac:dyDescent="0.2">
      <c r="A294" s="575" t="s">
        <v>7</v>
      </c>
      <c r="B294" s="576" t="s">
        <v>89</v>
      </c>
      <c r="C294" s="576">
        <v>1</v>
      </c>
      <c r="D294" s="633"/>
      <c r="E294" s="633"/>
      <c r="F294" s="621"/>
      <c r="G294" s="622"/>
    </row>
    <row r="295" spans="1:7" s="522" customFormat="1" ht="15" x14ac:dyDescent="0.2">
      <c r="A295" s="586" t="s">
        <v>208</v>
      </c>
      <c r="B295" s="576" t="s">
        <v>87</v>
      </c>
      <c r="C295" s="576">
        <v>1</v>
      </c>
      <c r="D295" s="579"/>
      <c r="E295" s="579"/>
      <c r="F295" s="580"/>
      <c r="G295" s="581"/>
    </row>
    <row r="296" spans="1:7" s="522" customFormat="1" ht="25.5" x14ac:dyDescent="0.2">
      <c r="A296" s="587" t="s">
        <v>96</v>
      </c>
      <c r="B296" s="576" t="s">
        <v>88</v>
      </c>
      <c r="C296" s="576">
        <v>2</v>
      </c>
      <c r="D296" s="633"/>
      <c r="E296" s="633"/>
      <c r="F296" s="621"/>
      <c r="G296" s="622"/>
    </row>
    <row r="297" spans="1:7" s="522" customFormat="1" ht="15" x14ac:dyDescent="0.2">
      <c r="A297" s="587" t="s">
        <v>221</v>
      </c>
      <c r="B297" s="576" t="s">
        <v>88</v>
      </c>
      <c r="C297" s="576">
        <v>1</v>
      </c>
      <c r="D297" s="576"/>
      <c r="E297" s="576"/>
      <c r="F297" s="577"/>
      <c r="G297" s="578" t="s">
        <v>291</v>
      </c>
    </row>
    <row r="298" spans="1:7" s="522" customFormat="1" ht="15" x14ac:dyDescent="0.2">
      <c r="A298" s="575" t="s">
        <v>110</v>
      </c>
      <c r="B298" s="576" t="s">
        <v>89</v>
      </c>
      <c r="C298" s="576">
        <v>1</v>
      </c>
      <c r="D298" s="633"/>
      <c r="E298" s="633"/>
      <c r="F298" s="621"/>
      <c r="G298" s="622" t="s">
        <v>111</v>
      </c>
    </row>
    <row r="299" spans="1:7" s="617" customFormat="1" ht="15" x14ac:dyDescent="0.2">
      <c r="A299" s="639" t="s">
        <v>186</v>
      </c>
      <c r="B299" s="576" t="s">
        <v>89</v>
      </c>
      <c r="C299" s="576">
        <v>1</v>
      </c>
      <c r="D299" s="626"/>
      <c r="E299" s="626"/>
      <c r="F299" s="627"/>
      <c r="G299" s="628"/>
    </row>
    <row r="300" spans="1:7" ht="13.5" thickBot="1" x14ac:dyDescent="0.25">
      <c r="A300" s="646" t="s">
        <v>123</v>
      </c>
      <c r="B300" s="647" t="s">
        <v>88</v>
      </c>
      <c r="C300" s="647">
        <v>2</v>
      </c>
      <c r="D300" s="636">
        <v>8.16</v>
      </c>
      <c r="E300" s="636"/>
      <c r="F300" s="630"/>
      <c r="G300" s="631"/>
    </row>
    <row r="301" spans="1:7" s="552" customFormat="1" ht="12" customHeight="1" x14ac:dyDescent="0.2">
      <c r="A301" s="632" t="s">
        <v>45</v>
      </c>
      <c r="B301" s="872" t="s">
        <v>16</v>
      </c>
      <c r="C301" s="873"/>
      <c r="D301" s="537" t="s">
        <v>91</v>
      </c>
      <c r="E301" s="537" t="s">
        <v>92</v>
      </c>
      <c r="F301" s="537" t="str">
        <f>$F$9</f>
        <v>EVIDENČNI LIST</v>
      </c>
      <c r="G301" s="538" t="s">
        <v>151</v>
      </c>
    </row>
    <row r="302" spans="1:7" s="539" customFormat="1" ht="15" x14ac:dyDescent="0.2">
      <c r="A302" s="648" t="s">
        <v>43</v>
      </c>
      <c r="B302" s="541" t="s">
        <v>98</v>
      </c>
      <c r="C302" s="541" t="s">
        <v>90</v>
      </c>
      <c r="D302" s="541"/>
      <c r="E302" s="541"/>
      <c r="F302" s="541" t="s">
        <v>101</v>
      </c>
      <c r="G302" s="542" t="s">
        <v>150</v>
      </c>
    </row>
    <row r="303" spans="1:7" s="522" customFormat="1" ht="15" x14ac:dyDescent="0.2">
      <c r="A303" s="575" t="s">
        <v>0</v>
      </c>
      <c r="B303" s="576" t="s">
        <v>88</v>
      </c>
      <c r="C303" s="576">
        <v>1</v>
      </c>
      <c r="D303" s="633"/>
      <c r="E303" s="633"/>
      <c r="F303" s="621"/>
      <c r="G303" s="578" t="s">
        <v>161</v>
      </c>
    </row>
    <row r="304" spans="1:7" s="522" customFormat="1" ht="15" x14ac:dyDescent="0.2">
      <c r="A304" s="575" t="s">
        <v>3</v>
      </c>
      <c r="B304" s="576" t="s">
        <v>88</v>
      </c>
      <c r="C304" s="576">
        <v>1</v>
      </c>
      <c r="D304" s="633"/>
      <c r="E304" s="633"/>
      <c r="F304" s="621"/>
      <c r="G304" s="622" t="s">
        <v>111</v>
      </c>
    </row>
    <row r="305" spans="1:7" s="522" customFormat="1" ht="15" x14ac:dyDescent="0.2">
      <c r="A305" s="575" t="s">
        <v>79</v>
      </c>
      <c r="B305" s="576" t="s">
        <v>88</v>
      </c>
      <c r="C305" s="576">
        <v>1</v>
      </c>
      <c r="D305" s="633"/>
      <c r="E305" s="633"/>
      <c r="F305" s="621"/>
      <c r="G305" s="622" t="s">
        <v>111</v>
      </c>
    </row>
    <row r="306" spans="1:7" s="522" customFormat="1" ht="15" x14ac:dyDescent="0.2">
      <c r="A306" s="575" t="s">
        <v>4</v>
      </c>
      <c r="B306" s="576" t="s">
        <v>88</v>
      </c>
      <c r="C306" s="576">
        <v>1</v>
      </c>
      <c r="D306" s="633"/>
      <c r="E306" s="633"/>
      <c r="F306" s="621"/>
      <c r="G306" s="622" t="s">
        <v>111</v>
      </c>
    </row>
    <row r="307" spans="1:7" s="522" customFormat="1" ht="15" x14ac:dyDescent="0.2">
      <c r="A307" s="575" t="s">
        <v>5</v>
      </c>
      <c r="B307" s="576" t="s">
        <v>88</v>
      </c>
      <c r="C307" s="576">
        <v>1</v>
      </c>
      <c r="D307" s="633"/>
      <c r="E307" s="633"/>
      <c r="F307" s="621"/>
      <c r="G307" s="622"/>
    </row>
    <row r="308" spans="1:7" s="522" customFormat="1" ht="15" x14ac:dyDescent="0.2">
      <c r="A308" s="575" t="s">
        <v>99</v>
      </c>
      <c r="B308" s="576" t="s">
        <v>88</v>
      </c>
      <c r="C308" s="576">
        <v>1</v>
      </c>
      <c r="D308" s="633"/>
      <c r="E308" s="633"/>
      <c r="F308" s="621"/>
      <c r="G308" s="622"/>
    </row>
    <row r="309" spans="1:7" s="522" customFormat="1" ht="15" x14ac:dyDescent="0.2">
      <c r="A309" s="575" t="s">
        <v>100</v>
      </c>
      <c r="B309" s="576" t="s">
        <v>87</v>
      </c>
      <c r="C309" s="576">
        <v>1</v>
      </c>
      <c r="D309" s="633"/>
      <c r="E309" s="633"/>
      <c r="F309" s="621"/>
      <c r="G309" s="622"/>
    </row>
    <row r="310" spans="1:7" s="522" customFormat="1" ht="15" x14ac:dyDescent="0.2">
      <c r="A310" s="637" t="s">
        <v>193</v>
      </c>
      <c r="B310" s="576" t="s">
        <v>88</v>
      </c>
      <c r="C310" s="576">
        <v>1</v>
      </c>
      <c r="D310" s="633"/>
      <c r="E310" s="633"/>
      <c r="F310" s="621"/>
      <c r="G310" s="622" t="s">
        <v>111</v>
      </c>
    </row>
    <row r="311" spans="1:7" s="522" customFormat="1" ht="15" x14ac:dyDescent="0.2">
      <c r="A311" s="575" t="s">
        <v>7</v>
      </c>
      <c r="B311" s="576" t="s">
        <v>89</v>
      </c>
      <c r="C311" s="576">
        <v>1</v>
      </c>
      <c r="D311" s="633"/>
      <c r="E311" s="633"/>
      <c r="F311" s="621"/>
      <c r="G311" s="622"/>
    </row>
    <row r="312" spans="1:7" s="522" customFormat="1" ht="15" x14ac:dyDescent="0.2">
      <c r="A312" s="575" t="s">
        <v>110</v>
      </c>
      <c r="B312" s="576" t="s">
        <v>89</v>
      </c>
      <c r="C312" s="576">
        <v>1</v>
      </c>
      <c r="D312" s="633"/>
      <c r="E312" s="633"/>
      <c r="F312" s="621"/>
      <c r="G312" s="622" t="s">
        <v>111</v>
      </c>
    </row>
    <row r="313" spans="1:7" s="617" customFormat="1" ht="15" x14ac:dyDescent="0.2">
      <c r="A313" s="586" t="s">
        <v>186</v>
      </c>
      <c r="B313" s="576" t="s">
        <v>89</v>
      </c>
      <c r="C313" s="576">
        <v>1</v>
      </c>
      <c r="D313" s="626"/>
      <c r="E313" s="626"/>
      <c r="F313" s="627"/>
      <c r="G313" s="628"/>
    </row>
    <row r="314" spans="1:7" s="522" customFormat="1" ht="15" x14ac:dyDescent="0.2">
      <c r="A314" s="586" t="s">
        <v>208</v>
      </c>
      <c r="B314" s="576" t="s">
        <v>87</v>
      </c>
      <c r="C314" s="576">
        <v>1</v>
      </c>
      <c r="D314" s="579"/>
      <c r="E314" s="579"/>
      <c r="F314" s="580"/>
      <c r="G314" s="581"/>
    </row>
    <row r="315" spans="1:7" x14ac:dyDescent="0.2">
      <c r="A315" s="587" t="s">
        <v>221</v>
      </c>
      <c r="B315" s="576" t="s">
        <v>88</v>
      </c>
      <c r="C315" s="576">
        <v>1</v>
      </c>
      <c r="D315" s="576"/>
      <c r="E315" s="576"/>
      <c r="F315" s="577"/>
      <c r="G315" s="578" t="s">
        <v>291</v>
      </c>
    </row>
    <row r="316" spans="1:7" s="552" customFormat="1" ht="12" customHeight="1" thickBot="1" x14ac:dyDescent="0.25">
      <c r="A316" s="587" t="s">
        <v>96</v>
      </c>
      <c r="B316" s="636" t="s">
        <v>88</v>
      </c>
      <c r="C316" s="636">
        <v>2</v>
      </c>
      <c r="D316" s="636"/>
      <c r="E316" s="636"/>
      <c r="F316" s="630"/>
      <c r="G316" s="631"/>
    </row>
    <row r="317" spans="1:7" s="539" customFormat="1" ht="25.5" x14ac:dyDescent="0.2">
      <c r="A317" s="536" t="s">
        <v>42</v>
      </c>
      <c r="B317" s="872" t="s">
        <v>16</v>
      </c>
      <c r="C317" s="873"/>
      <c r="D317" s="537" t="s">
        <v>91</v>
      </c>
      <c r="E317" s="537" t="s">
        <v>92</v>
      </c>
      <c r="F317" s="537" t="str">
        <f>$F$9</f>
        <v>EVIDENČNI LIST</v>
      </c>
      <c r="G317" s="538" t="s">
        <v>151</v>
      </c>
    </row>
    <row r="318" spans="1:7" s="522" customFormat="1" ht="15" x14ac:dyDescent="0.2">
      <c r="A318" s="540" t="s">
        <v>44</v>
      </c>
      <c r="B318" s="541" t="s">
        <v>98</v>
      </c>
      <c r="C318" s="541" t="s">
        <v>90</v>
      </c>
      <c r="D318" s="541"/>
      <c r="E318" s="541"/>
      <c r="F318" s="541" t="s">
        <v>101</v>
      </c>
      <c r="G318" s="542" t="s">
        <v>150</v>
      </c>
    </row>
    <row r="319" spans="1:7" s="522" customFormat="1" ht="15" x14ac:dyDescent="0.2">
      <c r="A319" s="575" t="s">
        <v>0</v>
      </c>
      <c r="B319" s="576" t="s">
        <v>87</v>
      </c>
      <c r="C319" s="576">
        <v>7</v>
      </c>
      <c r="D319" s="576"/>
      <c r="E319" s="576"/>
      <c r="F319" s="649"/>
      <c r="G319" s="578" t="s">
        <v>161</v>
      </c>
    </row>
    <row r="320" spans="1:7" s="522" customFormat="1" ht="15" x14ac:dyDescent="0.2">
      <c r="A320" s="575" t="s">
        <v>112</v>
      </c>
      <c r="B320" s="576" t="s">
        <v>87</v>
      </c>
      <c r="C320" s="576">
        <v>7</v>
      </c>
      <c r="D320" s="576"/>
      <c r="E320" s="576"/>
      <c r="F320" s="649"/>
      <c r="G320" s="578" t="s">
        <v>111</v>
      </c>
    </row>
    <row r="321" spans="1:7" s="522" customFormat="1" ht="15" x14ac:dyDescent="0.2">
      <c r="A321" s="575" t="s">
        <v>114</v>
      </c>
      <c r="B321" s="576" t="s">
        <v>87</v>
      </c>
      <c r="C321" s="576">
        <v>1</v>
      </c>
      <c r="D321" s="576"/>
      <c r="E321" s="576"/>
      <c r="F321" s="649"/>
      <c r="G321" s="578" t="s">
        <v>111</v>
      </c>
    </row>
    <row r="322" spans="1:7" s="522" customFormat="1" ht="15" x14ac:dyDescent="0.2">
      <c r="A322" s="575" t="s">
        <v>4</v>
      </c>
      <c r="B322" s="576" t="s">
        <v>87</v>
      </c>
      <c r="C322" s="576">
        <v>7</v>
      </c>
      <c r="D322" s="576"/>
      <c r="E322" s="576"/>
      <c r="F322" s="649"/>
      <c r="G322" s="578" t="s">
        <v>111</v>
      </c>
    </row>
    <row r="323" spans="1:7" s="522" customFormat="1" ht="15" x14ac:dyDescent="0.2">
      <c r="A323" s="575" t="s">
        <v>5</v>
      </c>
      <c r="B323" s="576" t="s">
        <v>87</v>
      </c>
      <c r="C323" s="576">
        <v>7</v>
      </c>
      <c r="D323" s="576"/>
      <c r="E323" s="576"/>
      <c r="F323" s="649"/>
      <c r="G323" s="578"/>
    </row>
    <row r="324" spans="1:7" s="522" customFormat="1" ht="15" x14ac:dyDescent="0.2">
      <c r="A324" s="575" t="s">
        <v>105</v>
      </c>
      <c r="B324" s="576" t="s">
        <v>87</v>
      </c>
      <c r="C324" s="576">
        <v>7</v>
      </c>
      <c r="D324" s="576"/>
      <c r="E324" s="576"/>
      <c r="F324" s="621"/>
      <c r="G324" s="578"/>
    </row>
    <row r="325" spans="1:7" s="522" customFormat="1" ht="15" x14ac:dyDescent="0.2">
      <c r="A325" s="637" t="s">
        <v>80</v>
      </c>
      <c r="B325" s="576" t="s">
        <v>87</v>
      </c>
      <c r="C325" s="576">
        <v>7</v>
      </c>
      <c r="D325" s="576"/>
      <c r="E325" s="576"/>
      <c r="F325" s="621"/>
      <c r="G325" s="578"/>
    </row>
    <row r="326" spans="1:7" s="522" customFormat="1" ht="15" x14ac:dyDescent="0.2">
      <c r="A326" s="638" t="s">
        <v>113</v>
      </c>
      <c r="B326" s="576" t="s">
        <v>89</v>
      </c>
      <c r="C326" s="576">
        <v>1</v>
      </c>
      <c r="D326" s="633"/>
      <c r="E326" s="633"/>
      <c r="F326" s="621"/>
      <c r="G326" s="622" t="s">
        <v>111</v>
      </c>
    </row>
    <row r="327" spans="1:7" s="522" customFormat="1" ht="15" x14ac:dyDescent="0.2">
      <c r="A327" s="575" t="s">
        <v>7</v>
      </c>
      <c r="B327" s="576" t="s">
        <v>89</v>
      </c>
      <c r="C327" s="576">
        <v>1</v>
      </c>
      <c r="D327" s="576"/>
      <c r="E327" s="576"/>
      <c r="F327" s="621"/>
      <c r="G327" s="578"/>
    </row>
    <row r="328" spans="1:7" s="522" customFormat="1" ht="15" x14ac:dyDescent="0.2">
      <c r="A328" s="586" t="s">
        <v>186</v>
      </c>
      <c r="B328" s="576" t="s">
        <v>89</v>
      </c>
      <c r="C328" s="576">
        <v>1</v>
      </c>
      <c r="D328" s="626"/>
      <c r="E328" s="626"/>
      <c r="F328" s="627"/>
      <c r="G328" s="628"/>
    </row>
    <row r="329" spans="1:7" s="522" customFormat="1" ht="15" x14ac:dyDescent="0.2">
      <c r="A329" s="586" t="s">
        <v>208</v>
      </c>
      <c r="B329" s="576" t="s">
        <v>87</v>
      </c>
      <c r="C329" s="576">
        <v>1</v>
      </c>
      <c r="D329" s="579"/>
      <c r="E329" s="579"/>
      <c r="F329" s="580"/>
      <c r="G329" s="581"/>
    </row>
    <row r="330" spans="1:7" s="522" customFormat="1" ht="15" x14ac:dyDescent="0.2">
      <c r="A330" s="587" t="s">
        <v>221</v>
      </c>
      <c r="B330" s="576" t="s">
        <v>88</v>
      </c>
      <c r="C330" s="576">
        <v>1</v>
      </c>
      <c r="D330" s="576"/>
      <c r="E330" s="576"/>
      <c r="F330" s="577"/>
      <c r="G330" s="578" t="s">
        <v>291</v>
      </c>
    </row>
    <row r="331" spans="1:7" s="522" customFormat="1" ht="26.25" thickBot="1" x14ac:dyDescent="0.25">
      <c r="A331" s="587" t="s">
        <v>96</v>
      </c>
      <c r="B331" s="576" t="s">
        <v>88</v>
      </c>
      <c r="C331" s="576">
        <v>1</v>
      </c>
      <c r="D331" s="576"/>
      <c r="E331" s="576"/>
      <c r="F331" s="621"/>
      <c r="G331" s="578"/>
    </row>
    <row r="332" spans="1:7" s="522" customFormat="1" ht="25.5" x14ac:dyDescent="0.2">
      <c r="A332" s="536" t="s">
        <v>19</v>
      </c>
      <c r="B332" s="872" t="s">
        <v>16</v>
      </c>
      <c r="C332" s="873"/>
      <c r="D332" s="537" t="s">
        <v>91</v>
      </c>
      <c r="E332" s="537" t="s">
        <v>92</v>
      </c>
      <c r="F332" s="537" t="str">
        <f>$F$9</f>
        <v>EVIDENČNI LIST</v>
      </c>
      <c r="G332" s="538" t="s">
        <v>151</v>
      </c>
    </row>
    <row r="333" spans="1:7" s="522" customFormat="1" ht="15" x14ac:dyDescent="0.2">
      <c r="A333" s="540" t="s">
        <v>47</v>
      </c>
      <c r="B333" s="541" t="s">
        <v>98</v>
      </c>
      <c r="C333" s="541" t="s">
        <v>90</v>
      </c>
      <c r="D333" s="541"/>
      <c r="E333" s="541"/>
      <c r="F333" s="541" t="s">
        <v>101</v>
      </c>
      <c r="G333" s="542" t="s">
        <v>150</v>
      </c>
    </row>
    <row r="334" spans="1:7" s="522" customFormat="1" ht="15" x14ac:dyDescent="0.2">
      <c r="A334" s="543" t="s">
        <v>81</v>
      </c>
      <c r="B334" s="588" t="s">
        <v>88</v>
      </c>
      <c r="C334" s="588">
        <v>1</v>
      </c>
      <c r="D334" s="588"/>
      <c r="E334" s="588"/>
      <c r="F334" s="600"/>
      <c r="G334" s="589" t="s">
        <v>77</v>
      </c>
    </row>
    <row r="335" spans="1:7" s="522" customFormat="1" ht="15" x14ac:dyDescent="0.2">
      <c r="A335" s="543" t="s">
        <v>9</v>
      </c>
      <c r="B335" s="588" t="s">
        <v>88</v>
      </c>
      <c r="C335" s="588">
        <v>1</v>
      </c>
      <c r="D335" s="588"/>
      <c r="E335" s="588"/>
      <c r="F335" s="600"/>
      <c r="G335" s="589"/>
    </row>
    <row r="336" spans="1:7" s="522" customFormat="1" ht="15" x14ac:dyDescent="0.2">
      <c r="A336" s="543" t="s">
        <v>99</v>
      </c>
      <c r="B336" s="544" t="s">
        <v>88</v>
      </c>
      <c r="C336" s="544">
        <v>1</v>
      </c>
      <c r="D336" s="544"/>
      <c r="E336" s="544"/>
      <c r="F336" s="545"/>
      <c r="G336" s="546"/>
    </row>
    <row r="337" spans="1:7" s="522" customFormat="1" ht="15" x14ac:dyDescent="0.2">
      <c r="A337" s="543" t="s">
        <v>100</v>
      </c>
      <c r="B337" s="544" t="s">
        <v>88</v>
      </c>
      <c r="C337" s="544">
        <v>1</v>
      </c>
      <c r="D337" s="544"/>
      <c r="E337" s="544"/>
      <c r="F337" s="545"/>
      <c r="G337" s="546"/>
    </row>
    <row r="338" spans="1:7" s="522" customFormat="1" ht="15" x14ac:dyDescent="0.2">
      <c r="A338" s="543" t="s">
        <v>1</v>
      </c>
      <c r="B338" s="544" t="s">
        <v>87</v>
      </c>
      <c r="C338" s="544">
        <v>1</v>
      </c>
      <c r="D338" s="544"/>
      <c r="E338" s="544"/>
      <c r="F338" s="545"/>
      <c r="G338" s="546"/>
    </row>
    <row r="339" spans="1:7" s="522" customFormat="1" ht="15" x14ac:dyDescent="0.2">
      <c r="A339" s="543" t="s">
        <v>2</v>
      </c>
      <c r="B339" s="544" t="s">
        <v>89</v>
      </c>
      <c r="C339" s="544">
        <v>2</v>
      </c>
      <c r="D339" s="544"/>
      <c r="E339" s="544"/>
      <c r="F339" s="545"/>
      <c r="G339" s="546"/>
    </row>
    <row r="340" spans="1:7" s="552" customFormat="1" ht="12" customHeight="1" x14ac:dyDescent="0.2">
      <c r="A340" s="543" t="s">
        <v>12</v>
      </c>
      <c r="B340" s="544" t="s">
        <v>89</v>
      </c>
      <c r="C340" s="544">
        <v>1</v>
      </c>
      <c r="D340" s="544"/>
      <c r="E340" s="544"/>
      <c r="F340" s="545"/>
      <c r="G340" s="546"/>
    </row>
    <row r="341" spans="1:7" s="539" customFormat="1" ht="15.75" thickBot="1" x14ac:dyDescent="0.25">
      <c r="A341" s="619" t="s">
        <v>82</v>
      </c>
      <c r="B341" s="560" t="s">
        <v>89</v>
      </c>
      <c r="C341" s="560">
        <v>1</v>
      </c>
      <c r="D341" s="560"/>
      <c r="E341" s="560"/>
      <c r="F341" s="597"/>
      <c r="G341" s="561"/>
    </row>
    <row r="342" spans="1:7" s="522" customFormat="1" ht="25.5" x14ac:dyDescent="0.2">
      <c r="A342" s="536" t="s">
        <v>19</v>
      </c>
      <c r="B342" s="872" t="s">
        <v>16</v>
      </c>
      <c r="C342" s="873"/>
      <c r="D342" s="537" t="s">
        <v>91</v>
      </c>
      <c r="E342" s="537" t="s">
        <v>92</v>
      </c>
      <c r="F342" s="537" t="str">
        <f>$F$9</f>
        <v>EVIDENČNI LIST</v>
      </c>
      <c r="G342" s="538" t="s">
        <v>151</v>
      </c>
    </row>
    <row r="343" spans="1:7" s="522" customFormat="1" ht="15" x14ac:dyDescent="0.2">
      <c r="A343" s="540" t="s">
        <v>48</v>
      </c>
      <c r="B343" s="541" t="s">
        <v>98</v>
      </c>
      <c r="C343" s="541" t="s">
        <v>90</v>
      </c>
      <c r="D343" s="541"/>
      <c r="E343" s="541"/>
      <c r="F343" s="541" t="s">
        <v>101</v>
      </c>
      <c r="G343" s="542" t="s">
        <v>150</v>
      </c>
    </row>
    <row r="344" spans="1:7" s="522" customFormat="1" ht="15" x14ac:dyDescent="0.2">
      <c r="A344" s="543" t="s">
        <v>258</v>
      </c>
      <c r="B344" s="544" t="s">
        <v>88</v>
      </c>
      <c r="C344" s="544">
        <v>1</v>
      </c>
      <c r="D344" s="544"/>
      <c r="E344" s="544"/>
      <c r="F344" s="545"/>
      <c r="G344" s="546" t="s">
        <v>159</v>
      </c>
    </row>
    <row r="345" spans="1:7" s="522" customFormat="1" ht="15" x14ac:dyDescent="0.2">
      <c r="A345" s="543" t="s">
        <v>9</v>
      </c>
      <c r="B345" s="544" t="s">
        <v>88</v>
      </c>
      <c r="C345" s="544">
        <v>1</v>
      </c>
      <c r="D345" s="544"/>
      <c r="E345" s="544"/>
      <c r="F345" s="545"/>
      <c r="G345" s="546"/>
    </row>
    <row r="346" spans="1:7" s="522" customFormat="1" ht="15" x14ac:dyDescent="0.2">
      <c r="A346" s="543" t="s">
        <v>99</v>
      </c>
      <c r="B346" s="544" t="s">
        <v>88</v>
      </c>
      <c r="C346" s="544">
        <v>1</v>
      </c>
      <c r="D346" s="544"/>
      <c r="E346" s="544"/>
      <c r="F346" s="545"/>
      <c r="G346" s="546"/>
    </row>
    <row r="347" spans="1:7" s="522" customFormat="1" ht="15" x14ac:dyDescent="0.2">
      <c r="A347" s="543" t="s">
        <v>100</v>
      </c>
      <c r="B347" s="544" t="s">
        <v>88</v>
      </c>
      <c r="C347" s="544">
        <v>1</v>
      </c>
      <c r="D347" s="544"/>
      <c r="E347" s="544"/>
      <c r="F347" s="545"/>
      <c r="G347" s="546"/>
    </row>
    <row r="348" spans="1:7" s="522" customFormat="1" ht="15" x14ac:dyDescent="0.2">
      <c r="A348" s="543" t="s">
        <v>1</v>
      </c>
      <c r="B348" s="544" t="s">
        <v>88</v>
      </c>
      <c r="C348" s="544">
        <v>1</v>
      </c>
      <c r="D348" s="544"/>
      <c r="E348" s="544"/>
      <c r="F348" s="545"/>
      <c r="G348" s="546"/>
    </row>
    <row r="349" spans="1:7" s="522" customFormat="1" ht="15" x14ac:dyDescent="0.2">
      <c r="A349" s="543" t="s">
        <v>2</v>
      </c>
      <c r="B349" s="544" t="s">
        <v>89</v>
      </c>
      <c r="C349" s="544">
        <v>2</v>
      </c>
      <c r="D349" s="544"/>
      <c r="E349" s="544"/>
      <c r="F349" s="545"/>
      <c r="G349" s="546"/>
    </row>
    <row r="350" spans="1:7" s="522" customFormat="1" ht="15" x14ac:dyDescent="0.2">
      <c r="A350" s="543" t="s">
        <v>270</v>
      </c>
      <c r="B350" s="544" t="s">
        <v>89</v>
      </c>
      <c r="C350" s="544">
        <v>1</v>
      </c>
      <c r="D350" s="544"/>
      <c r="E350" s="544"/>
      <c r="F350" s="545"/>
      <c r="G350" s="546"/>
    </row>
    <row r="351" spans="1:7" s="522" customFormat="1" ht="15" x14ac:dyDescent="0.2">
      <c r="A351" s="543" t="s">
        <v>13</v>
      </c>
      <c r="B351" s="544" t="s">
        <v>89</v>
      </c>
      <c r="C351" s="544">
        <v>1</v>
      </c>
      <c r="D351" s="544"/>
      <c r="E351" s="544"/>
      <c r="F351" s="545"/>
      <c r="G351" s="546"/>
    </row>
    <row r="352" spans="1:7" s="522" customFormat="1" ht="15" x14ac:dyDescent="0.2">
      <c r="A352" s="543" t="s">
        <v>11</v>
      </c>
      <c r="B352" s="544" t="s">
        <v>88</v>
      </c>
      <c r="C352" s="544">
        <v>1</v>
      </c>
      <c r="D352" s="544"/>
      <c r="E352" s="544"/>
      <c r="F352" s="545"/>
      <c r="G352" s="546"/>
    </row>
    <row r="353" spans="1:7" s="522" customFormat="1" ht="15" x14ac:dyDescent="0.2">
      <c r="A353" s="547" t="s">
        <v>208</v>
      </c>
      <c r="B353" s="544" t="s">
        <v>87</v>
      </c>
      <c r="C353" s="544">
        <v>1</v>
      </c>
      <c r="D353" s="549"/>
      <c r="E353" s="549"/>
      <c r="F353" s="550"/>
      <c r="G353" s="551"/>
    </row>
    <row r="354" spans="1:7" s="522" customFormat="1" ht="15" x14ac:dyDescent="0.2">
      <c r="A354" s="548" t="s">
        <v>221</v>
      </c>
      <c r="B354" s="544" t="s">
        <v>88</v>
      </c>
      <c r="C354" s="602">
        <v>1</v>
      </c>
      <c r="D354" s="544"/>
      <c r="E354" s="544"/>
      <c r="F354" s="545"/>
      <c r="G354" s="546" t="s">
        <v>291</v>
      </c>
    </row>
    <row r="355" spans="1:7" s="552" customFormat="1" ht="12" customHeight="1" x14ac:dyDescent="0.2">
      <c r="A355" s="548" t="s">
        <v>96</v>
      </c>
      <c r="B355" s="544" t="s">
        <v>88</v>
      </c>
      <c r="C355" s="544">
        <v>2</v>
      </c>
      <c r="D355" s="544">
        <v>19</v>
      </c>
      <c r="E355" s="544">
        <v>20</v>
      </c>
      <c r="F355" s="545"/>
      <c r="G355" s="546" t="s">
        <v>107</v>
      </c>
    </row>
    <row r="356" spans="1:7" s="539" customFormat="1" ht="15.75" thickBot="1" x14ac:dyDescent="0.25">
      <c r="A356" s="591" t="s">
        <v>271</v>
      </c>
      <c r="B356" s="553" t="s">
        <v>97</v>
      </c>
      <c r="C356" s="592">
        <v>2</v>
      </c>
      <c r="D356" s="650"/>
      <c r="E356" s="650"/>
      <c r="F356" s="651"/>
      <c r="G356" s="652"/>
    </row>
    <row r="357" spans="1:7" s="522" customFormat="1" ht="25.5" x14ac:dyDescent="0.2">
      <c r="A357" s="536" t="s">
        <v>19</v>
      </c>
      <c r="B357" s="872" t="s">
        <v>16</v>
      </c>
      <c r="C357" s="873"/>
      <c r="D357" s="537" t="s">
        <v>91</v>
      </c>
      <c r="E357" s="537" t="s">
        <v>92</v>
      </c>
      <c r="F357" s="537" t="str">
        <f>$F$9</f>
        <v>EVIDENČNI LIST</v>
      </c>
      <c r="G357" s="538" t="s">
        <v>151</v>
      </c>
    </row>
    <row r="358" spans="1:7" s="522" customFormat="1" ht="15" x14ac:dyDescent="0.2">
      <c r="A358" s="540" t="s">
        <v>49</v>
      </c>
      <c r="B358" s="541" t="s">
        <v>98</v>
      </c>
      <c r="C358" s="541" t="s">
        <v>90</v>
      </c>
      <c r="D358" s="541"/>
      <c r="E358" s="541"/>
      <c r="F358" s="541" t="s">
        <v>101</v>
      </c>
      <c r="G358" s="542" t="s">
        <v>150</v>
      </c>
    </row>
    <row r="359" spans="1:7" s="522" customFormat="1" ht="15" x14ac:dyDescent="0.2">
      <c r="A359" s="576" t="s">
        <v>17</v>
      </c>
      <c r="B359" s="576" t="s">
        <v>88</v>
      </c>
      <c r="C359" s="576">
        <v>2</v>
      </c>
      <c r="D359" s="576"/>
      <c r="E359" s="576"/>
      <c r="F359" s="577"/>
      <c r="G359" s="578" t="s">
        <v>159</v>
      </c>
    </row>
    <row r="360" spans="1:7" s="522" customFormat="1" ht="15" x14ac:dyDescent="0.2">
      <c r="A360" s="576" t="s">
        <v>9</v>
      </c>
      <c r="B360" s="576" t="s">
        <v>88</v>
      </c>
      <c r="C360" s="576">
        <v>2</v>
      </c>
      <c r="D360" s="576"/>
      <c r="E360" s="576"/>
      <c r="F360" s="577"/>
      <c r="G360" s="578"/>
    </row>
    <row r="361" spans="1:7" s="522" customFormat="1" ht="15" x14ac:dyDescent="0.2">
      <c r="A361" s="576" t="s">
        <v>99</v>
      </c>
      <c r="B361" s="576" t="s">
        <v>88</v>
      </c>
      <c r="C361" s="576">
        <v>2</v>
      </c>
      <c r="D361" s="576"/>
      <c r="E361" s="576"/>
      <c r="F361" s="577"/>
      <c r="G361" s="578"/>
    </row>
    <row r="362" spans="1:7" s="522" customFormat="1" ht="15" x14ac:dyDescent="0.2">
      <c r="A362" s="576" t="s">
        <v>100</v>
      </c>
      <c r="B362" s="576" t="s">
        <v>88</v>
      </c>
      <c r="C362" s="576">
        <v>1</v>
      </c>
      <c r="D362" s="576"/>
      <c r="E362" s="576"/>
      <c r="F362" s="577"/>
      <c r="G362" s="578"/>
    </row>
    <row r="363" spans="1:7" s="522" customFormat="1" ht="15" x14ac:dyDescent="0.2">
      <c r="A363" s="576" t="s">
        <v>1</v>
      </c>
      <c r="B363" s="576" t="s">
        <v>88</v>
      </c>
      <c r="C363" s="576">
        <v>1</v>
      </c>
      <c r="D363" s="576"/>
      <c r="E363" s="576"/>
      <c r="F363" s="577"/>
      <c r="G363" s="578"/>
    </row>
    <row r="364" spans="1:7" s="522" customFormat="1" ht="15" x14ac:dyDescent="0.2">
      <c r="A364" s="576" t="s">
        <v>2</v>
      </c>
      <c r="B364" s="576" t="s">
        <v>89</v>
      </c>
      <c r="C364" s="576">
        <v>2</v>
      </c>
      <c r="D364" s="576"/>
      <c r="E364" s="576"/>
      <c r="F364" s="577"/>
      <c r="G364" s="578"/>
    </row>
    <row r="365" spans="1:7" s="522" customFormat="1" ht="15" x14ac:dyDescent="0.2">
      <c r="A365" s="576" t="s">
        <v>270</v>
      </c>
      <c r="B365" s="576" t="s">
        <v>89</v>
      </c>
      <c r="C365" s="576">
        <v>1</v>
      </c>
      <c r="D365" s="576"/>
      <c r="E365" s="576"/>
      <c r="F365" s="577"/>
      <c r="G365" s="578"/>
    </row>
    <row r="366" spans="1:7" s="522" customFormat="1" ht="15" x14ac:dyDescent="0.2">
      <c r="A366" s="576" t="s">
        <v>13</v>
      </c>
      <c r="B366" s="576" t="s">
        <v>87</v>
      </c>
      <c r="C366" s="576">
        <v>1</v>
      </c>
      <c r="D366" s="576"/>
      <c r="E366" s="576"/>
      <c r="F366" s="577"/>
      <c r="G366" s="578"/>
    </row>
    <row r="367" spans="1:7" s="522" customFormat="1" ht="15" x14ac:dyDescent="0.2">
      <c r="A367" s="576" t="s">
        <v>11</v>
      </c>
      <c r="B367" s="576" t="s">
        <v>88</v>
      </c>
      <c r="C367" s="576">
        <v>1</v>
      </c>
      <c r="D367" s="576"/>
      <c r="E367" s="576"/>
      <c r="F367" s="577"/>
      <c r="G367" s="578"/>
    </row>
    <row r="368" spans="1:7" s="522" customFormat="1" ht="15" x14ac:dyDescent="0.2">
      <c r="A368" s="577" t="s">
        <v>208</v>
      </c>
      <c r="B368" s="576" t="s">
        <v>87</v>
      </c>
      <c r="C368" s="576">
        <v>1</v>
      </c>
      <c r="D368" s="579"/>
      <c r="E368" s="579"/>
      <c r="F368" s="580"/>
      <c r="G368" s="581"/>
    </row>
    <row r="369" spans="1:7" s="522" customFormat="1" ht="15" x14ac:dyDescent="0.2">
      <c r="A369" s="653" t="s">
        <v>221</v>
      </c>
      <c r="B369" s="576" t="s">
        <v>88</v>
      </c>
      <c r="C369" s="576">
        <v>1</v>
      </c>
      <c r="D369" s="576"/>
      <c r="E369" s="576"/>
      <c r="F369" s="577"/>
      <c r="G369" s="546" t="s">
        <v>291</v>
      </c>
    </row>
    <row r="370" spans="1:7" s="552" customFormat="1" ht="12" customHeight="1" x14ac:dyDescent="0.2">
      <c r="A370" s="653" t="s">
        <v>96</v>
      </c>
      <c r="B370" s="576" t="s">
        <v>88</v>
      </c>
      <c r="C370" s="576">
        <v>2</v>
      </c>
      <c r="D370" s="576">
        <v>19</v>
      </c>
      <c r="E370" s="576">
        <v>20</v>
      </c>
      <c r="F370" s="577"/>
      <c r="G370" s="578" t="s">
        <v>107</v>
      </c>
    </row>
    <row r="371" spans="1:7" s="539" customFormat="1" ht="15.75" thickBot="1" x14ac:dyDescent="0.25">
      <c r="A371" s="654" t="s">
        <v>271</v>
      </c>
      <c r="B371" s="655" t="s">
        <v>97</v>
      </c>
      <c r="C371" s="656">
        <v>2</v>
      </c>
      <c r="D371" s="583"/>
      <c r="E371" s="583"/>
      <c r="F371" s="584"/>
      <c r="G371" s="585"/>
    </row>
    <row r="372" spans="1:7" s="522" customFormat="1" ht="25.5" x14ac:dyDescent="0.2">
      <c r="A372" s="536" t="s">
        <v>19</v>
      </c>
      <c r="B372" s="872" t="s">
        <v>16</v>
      </c>
      <c r="C372" s="873"/>
      <c r="D372" s="537" t="s">
        <v>91</v>
      </c>
      <c r="E372" s="537" t="s">
        <v>92</v>
      </c>
      <c r="F372" s="537" t="str">
        <f>$F$9</f>
        <v>EVIDENČNI LIST</v>
      </c>
      <c r="G372" s="538" t="s">
        <v>151</v>
      </c>
    </row>
    <row r="373" spans="1:7" s="522" customFormat="1" ht="25.5" x14ac:dyDescent="0.2">
      <c r="A373" s="540" t="s">
        <v>20</v>
      </c>
      <c r="B373" s="541" t="s">
        <v>98</v>
      </c>
      <c r="C373" s="541" t="s">
        <v>90</v>
      </c>
      <c r="D373" s="541"/>
      <c r="E373" s="541"/>
      <c r="F373" s="541" t="s">
        <v>101</v>
      </c>
      <c r="G373" s="542" t="s">
        <v>150</v>
      </c>
    </row>
    <row r="374" spans="1:7" s="522" customFormat="1" ht="15" x14ac:dyDescent="0.2">
      <c r="A374" s="543" t="s">
        <v>17</v>
      </c>
      <c r="B374" s="544" t="s">
        <v>88</v>
      </c>
      <c r="C374" s="544">
        <v>2</v>
      </c>
      <c r="D374" s="544" t="s">
        <v>191</v>
      </c>
      <c r="E374" s="544" t="s">
        <v>192</v>
      </c>
      <c r="F374" s="545"/>
      <c r="G374" s="546" t="s">
        <v>159</v>
      </c>
    </row>
    <row r="375" spans="1:7" s="522" customFormat="1" ht="15" x14ac:dyDescent="0.2">
      <c r="A375" s="543" t="s">
        <v>9</v>
      </c>
      <c r="B375" s="544" t="s">
        <v>88</v>
      </c>
      <c r="C375" s="544">
        <v>2</v>
      </c>
      <c r="D375" s="544" t="s">
        <v>191</v>
      </c>
      <c r="E375" s="544" t="s">
        <v>192</v>
      </c>
      <c r="F375" s="545"/>
      <c r="G375" s="546"/>
    </row>
    <row r="376" spans="1:7" s="522" customFormat="1" ht="15" x14ac:dyDescent="0.2">
      <c r="A376" s="543" t="s">
        <v>99</v>
      </c>
      <c r="B376" s="544" t="s">
        <v>88</v>
      </c>
      <c r="C376" s="544">
        <v>2</v>
      </c>
      <c r="D376" s="544" t="s">
        <v>191</v>
      </c>
      <c r="E376" s="544" t="s">
        <v>192</v>
      </c>
      <c r="F376" s="545"/>
      <c r="G376" s="546"/>
    </row>
    <row r="377" spans="1:7" s="522" customFormat="1" ht="15" x14ac:dyDescent="0.2">
      <c r="A377" s="543" t="s">
        <v>100</v>
      </c>
      <c r="B377" s="544" t="s">
        <v>87</v>
      </c>
      <c r="C377" s="544">
        <v>1</v>
      </c>
      <c r="D377" s="544"/>
      <c r="E377" s="544"/>
      <c r="F377" s="545"/>
      <c r="G377" s="546"/>
    </row>
    <row r="378" spans="1:7" s="522" customFormat="1" ht="15" x14ac:dyDescent="0.2">
      <c r="A378" s="543" t="s">
        <v>1</v>
      </c>
      <c r="B378" s="544" t="s">
        <v>88</v>
      </c>
      <c r="C378" s="544">
        <v>1</v>
      </c>
      <c r="D378" s="544"/>
      <c r="E378" s="544"/>
      <c r="F378" s="545"/>
      <c r="G378" s="546"/>
    </row>
    <row r="379" spans="1:7" s="522" customFormat="1" ht="15" x14ac:dyDescent="0.2">
      <c r="A379" s="543" t="s">
        <v>2</v>
      </c>
      <c r="B379" s="544" t="s">
        <v>89</v>
      </c>
      <c r="C379" s="544">
        <v>2</v>
      </c>
      <c r="D379" s="544"/>
      <c r="E379" s="544"/>
      <c r="F379" s="545"/>
      <c r="G379" s="546"/>
    </row>
    <row r="380" spans="1:7" s="522" customFormat="1" ht="15" x14ac:dyDescent="0.2">
      <c r="A380" s="543" t="s">
        <v>270</v>
      </c>
      <c r="B380" s="544" t="s">
        <v>89</v>
      </c>
      <c r="C380" s="544">
        <v>1</v>
      </c>
      <c r="D380" s="544"/>
      <c r="E380" s="544"/>
      <c r="F380" s="545"/>
      <c r="G380" s="546"/>
    </row>
    <row r="381" spans="1:7" s="522" customFormat="1" ht="15" x14ac:dyDescent="0.2">
      <c r="A381" s="543" t="s">
        <v>13</v>
      </c>
      <c r="B381" s="544" t="s">
        <v>89</v>
      </c>
      <c r="C381" s="544">
        <v>1</v>
      </c>
      <c r="D381" s="544"/>
      <c r="E381" s="544"/>
      <c r="F381" s="545"/>
      <c r="G381" s="546"/>
    </row>
    <row r="382" spans="1:7" s="522" customFormat="1" ht="15" x14ac:dyDescent="0.2">
      <c r="A382" s="543" t="s">
        <v>11</v>
      </c>
      <c r="B382" s="544" t="s">
        <v>87</v>
      </c>
      <c r="C382" s="544">
        <v>1</v>
      </c>
      <c r="D382" s="544"/>
      <c r="E382" s="544"/>
      <c r="F382" s="545"/>
      <c r="G382" s="546"/>
    </row>
    <row r="383" spans="1:7" s="552" customFormat="1" ht="12" customHeight="1" x14ac:dyDescent="0.2">
      <c r="A383" s="547" t="s">
        <v>208</v>
      </c>
      <c r="B383" s="544" t="s">
        <v>87</v>
      </c>
      <c r="C383" s="544">
        <v>1</v>
      </c>
      <c r="D383" s="549"/>
      <c r="E383" s="549"/>
      <c r="F383" s="550"/>
      <c r="G383" s="551"/>
    </row>
    <row r="384" spans="1:7" s="539" customFormat="1" ht="15" x14ac:dyDescent="0.2">
      <c r="A384" s="548" t="s">
        <v>221</v>
      </c>
      <c r="B384" s="544" t="s">
        <v>88</v>
      </c>
      <c r="C384" s="602">
        <v>1</v>
      </c>
      <c r="D384" s="544"/>
      <c r="E384" s="544"/>
      <c r="F384" s="545"/>
      <c r="G384" s="546" t="s">
        <v>291</v>
      </c>
    </row>
    <row r="385" spans="1:7" s="522" customFormat="1" ht="25.5" x14ac:dyDescent="0.2">
      <c r="A385" s="548" t="s">
        <v>96</v>
      </c>
      <c r="B385" s="544" t="s">
        <v>88</v>
      </c>
      <c r="C385" s="544">
        <v>2</v>
      </c>
      <c r="D385" s="544"/>
      <c r="E385" s="544"/>
      <c r="F385" s="545"/>
      <c r="G385" s="546"/>
    </row>
    <row r="386" spans="1:7" s="598" customFormat="1" ht="15.75" thickBot="1" x14ac:dyDescent="0.25">
      <c r="A386" s="543" t="s">
        <v>244</v>
      </c>
      <c r="B386" s="544" t="s">
        <v>88</v>
      </c>
      <c r="C386" s="544">
        <v>1</v>
      </c>
      <c r="D386" s="544"/>
      <c r="E386" s="544"/>
      <c r="F386" s="545"/>
      <c r="G386" s="546" t="s">
        <v>245</v>
      </c>
    </row>
    <row r="387" spans="1:7" s="598" customFormat="1" ht="25.5" x14ac:dyDescent="0.2">
      <c r="A387" s="536" t="s">
        <v>19</v>
      </c>
      <c r="B387" s="872" t="s">
        <v>16</v>
      </c>
      <c r="C387" s="873"/>
      <c r="D387" s="537" t="s">
        <v>91</v>
      </c>
      <c r="E387" s="537" t="s">
        <v>92</v>
      </c>
      <c r="F387" s="537" t="str">
        <f>$F$9</f>
        <v>EVIDENČNI LIST</v>
      </c>
      <c r="G387" s="538" t="s">
        <v>151</v>
      </c>
    </row>
    <row r="388" spans="1:7" s="598" customFormat="1" ht="15" x14ac:dyDescent="0.2">
      <c r="A388" s="657" t="s">
        <v>50</v>
      </c>
      <c r="B388" s="541" t="s">
        <v>98</v>
      </c>
      <c r="C388" s="541" t="s">
        <v>90</v>
      </c>
      <c r="D388" s="541"/>
      <c r="E388" s="541"/>
      <c r="F388" s="541" t="s">
        <v>101</v>
      </c>
      <c r="G388" s="542" t="s">
        <v>150</v>
      </c>
    </row>
    <row r="389" spans="1:7" s="598" customFormat="1" ht="15" x14ac:dyDescent="0.2">
      <c r="A389" s="543" t="s">
        <v>17</v>
      </c>
      <c r="B389" s="544" t="s">
        <v>88</v>
      </c>
      <c r="C389" s="544">
        <v>1</v>
      </c>
      <c r="D389" s="544"/>
      <c r="E389" s="544"/>
      <c r="F389" s="545"/>
      <c r="G389" s="546" t="s">
        <v>159</v>
      </c>
    </row>
    <row r="390" spans="1:7" s="522" customFormat="1" ht="15" x14ac:dyDescent="0.2">
      <c r="A390" s="543" t="s">
        <v>9</v>
      </c>
      <c r="B390" s="544" t="s">
        <v>88</v>
      </c>
      <c r="C390" s="544">
        <v>1</v>
      </c>
      <c r="D390" s="544"/>
      <c r="E390" s="544"/>
      <c r="F390" s="545"/>
      <c r="G390" s="546"/>
    </row>
    <row r="391" spans="1:7" s="522" customFormat="1" ht="15" x14ac:dyDescent="0.2">
      <c r="A391" s="543" t="s">
        <v>99</v>
      </c>
      <c r="B391" s="544" t="s">
        <v>88</v>
      </c>
      <c r="C391" s="544">
        <v>1</v>
      </c>
      <c r="D391" s="544"/>
      <c r="E391" s="544"/>
      <c r="F391" s="545"/>
      <c r="G391" s="546"/>
    </row>
    <row r="392" spans="1:7" s="522" customFormat="1" ht="15" x14ac:dyDescent="0.2">
      <c r="A392" s="543" t="s">
        <v>100</v>
      </c>
      <c r="B392" s="544" t="s">
        <v>87</v>
      </c>
      <c r="C392" s="544">
        <v>1</v>
      </c>
      <c r="D392" s="544"/>
      <c r="E392" s="544"/>
      <c r="F392" s="545"/>
      <c r="G392" s="546"/>
    </row>
    <row r="393" spans="1:7" s="522" customFormat="1" ht="15" x14ac:dyDescent="0.2">
      <c r="A393" s="543" t="s">
        <v>2</v>
      </c>
      <c r="B393" s="544" t="s">
        <v>89</v>
      </c>
      <c r="C393" s="544">
        <v>2</v>
      </c>
      <c r="D393" s="544"/>
      <c r="E393" s="544"/>
      <c r="F393" s="545"/>
      <c r="G393" s="546"/>
    </row>
    <row r="394" spans="1:7" s="522" customFormat="1" ht="15" x14ac:dyDescent="0.2">
      <c r="A394" s="543" t="s">
        <v>252</v>
      </c>
      <c r="B394" s="544" t="s">
        <v>89</v>
      </c>
      <c r="C394" s="544">
        <v>1</v>
      </c>
      <c r="D394" s="544"/>
      <c r="E394" s="544"/>
      <c r="F394" s="545"/>
      <c r="G394" s="546"/>
    </row>
    <row r="395" spans="1:7" s="522" customFormat="1" ht="15" x14ac:dyDescent="0.2">
      <c r="A395" s="543" t="s">
        <v>13</v>
      </c>
      <c r="B395" s="544" t="s">
        <v>87</v>
      </c>
      <c r="C395" s="544">
        <v>1</v>
      </c>
      <c r="D395" s="544"/>
      <c r="E395" s="544"/>
      <c r="F395" s="545"/>
      <c r="G395" s="546"/>
    </row>
    <row r="396" spans="1:7" s="522" customFormat="1" ht="15" x14ac:dyDescent="0.2">
      <c r="A396" s="543" t="s">
        <v>11</v>
      </c>
      <c r="B396" s="544" t="s">
        <v>87</v>
      </c>
      <c r="C396" s="544">
        <v>1</v>
      </c>
      <c r="D396" s="544"/>
      <c r="E396" s="544"/>
      <c r="F396" s="545"/>
      <c r="G396" s="546"/>
    </row>
    <row r="397" spans="1:7" s="522" customFormat="1" ht="15" x14ac:dyDescent="0.2">
      <c r="A397" s="547" t="s">
        <v>208</v>
      </c>
      <c r="B397" s="544" t="s">
        <v>87</v>
      </c>
      <c r="C397" s="544">
        <v>1</v>
      </c>
      <c r="D397" s="549"/>
      <c r="E397" s="549"/>
      <c r="F397" s="550"/>
      <c r="G397" s="551"/>
    </row>
    <row r="398" spans="1:7" s="522" customFormat="1" ht="15" x14ac:dyDescent="0.2">
      <c r="A398" s="548" t="s">
        <v>221</v>
      </c>
      <c r="B398" s="544" t="s">
        <v>88</v>
      </c>
      <c r="C398" s="602">
        <v>1</v>
      </c>
      <c r="D398" s="544"/>
      <c r="E398" s="544"/>
      <c r="F398" s="545"/>
      <c r="G398" s="546" t="s">
        <v>291</v>
      </c>
    </row>
    <row r="399" spans="1:7" s="522" customFormat="1" ht="26.25" thickBot="1" x14ac:dyDescent="0.25">
      <c r="A399" s="548" t="s">
        <v>96</v>
      </c>
      <c r="B399" s="544" t="s">
        <v>88</v>
      </c>
      <c r="C399" s="544">
        <v>1</v>
      </c>
      <c r="D399" s="544"/>
      <c r="E399" s="544"/>
      <c r="F399" s="545"/>
      <c r="G399" s="546"/>
    </row>
    <row r="400" spans="1:7" s="522" customFormat="1" ht="25.5" x14ac:dyDescent="0.2">
      <c r="A400" s="658" t="s">
        <v>51</v>
      </c>
      <c r="B400" s="872" t="s">
        <v>16</v>
      </c>
      <c r="C400" s="873"/>
      <c r="D400" s="537" t="s">
        <v>91</v>
      </c>
      <c r="E400" s="537" t="s">
        <v>92</v>
      </c>
      <c r="F400" s="537" t="str">
        <f>$F$9</f>
        <v>EVIDENČNI LIST</v>
      </c>
      <c r="G400" s="538" t="s">
        <v>151</v>
      </c>
    </row>
    <row r="401" spans="1:7" s="522" customFormat="1" ht="15" x14ac:dyDescent="0.2">
      <c r="A401" s="540" t="s">
        <v>46</v>
      </c>
      <c r="B401" s="541" t="s">
        <v>98</v>
      </c>
      <c r="C401" s="541" t="s">
        <v>90</v>
      </c>
      <c r="D401" s="541"/>
      <c r="E401" s="541"/>
      <c r="F401" s="541" t="s">
        <v>101</v>
      </c>
      <c r="G401" s="542" t="s">
        <v>150</v>
      </c>
    </row>
    <row r="402" spans="1:7" s="522" customFormat="1" ht="15" x14ac:dyDescent="0.2">
      <c r="A402" s="547" t="s">
        <v>17</v>
      </c>
      <c r="B402" s="545" t="s">
        <v>87</v>
      </c>
      <c r="C402" s="545">
        <v>1</v>
      </c>
      <c r="D402" s="545"/>
      <c r="E402" s="545"/>
      <c r="F402" s="545"/>
      <c r="G402" s="659"/>
    </row>
    <row r="403" spans="1:7" s="522" customFormat="1" ht="15" x14ac:dyDescent="0.2">
      <c r="A403" s="547" t="s">
        <v>8</v>
      </c>
      <c r="B403" s="545" t="s">
        <v>87</v>
      </c>
      <c r="C403" s="545">
        <v>1</v>
      </c>
      <c r="D403" s="545"/>
      <c r="E403" s="545"/>
      <c r="F403" s="545"/>
      <c r="G403" s="659"/>
    </row>
    <row r="404" spans="1:7" s="598" customFormat="1" ht="15" x14ac:dyDescent="0.2">
      <c r="A404" s="547" t="s">
        <v>10</v>
      </c>
      <c r="B404" s="545" t="s">
        <v>87</v>
      </c>
      <c r="C404" s="545">
        <v>1</v>
      </c>
      <c r="D404" s="545"/>
      <c r="E404" s="545"/>
      <c r="F404" s="545"/>
      <c r="G404" s="659"/>
    </row>
    <row r="405" spans="1:7" s="522" customFormat="1" ht="15" x14ac:dyDescent="0.2">
      <c r="A405" s="547" t="s">
        <v>2</v>
      </c>
      <c r="B405" s="545" t="s">
        <v>89</v>
      </c>
      <c r="C405" s="545">
        <v>2</v>
      </c>
      <c r="D405" s="545"/>
      <c r="E405" s="545"/>
      <c r="F405" s="545"/>
      <c r="G405" s="659"/>
    </row>
    <row r="406" spans="1:7" s="522" customFormat="1" ht="15.75" thickBot="1" x14ac:dyDescent="0.25">
      <c r="A406" s="547" t="s">
        <v>84</v>
      </c>
      <c r="B406" s="545" t="s">
        <v>89</v>
      </c>
      <c r="C406" s="545">
        <v>1</v>
      </c>
      <c r="D406" s="545"/>
      <c r="E406" s="545"/>
      <c r="F406" s="545"/>
      <c r="G406" s="659"/>
    </row>
    <row r="407" spans="1:7" s="522" customFormat="1" ht="25.5" x14ac:dyDescent="0.2">
      <c r="A407" s="658" t="s">
        <v>51</v>
      </c>
      <c r="B407" s="875" t="s">
        <v>16</v>
      </c>
      <c r="C407" s="876"/>
      <c r="D407" s="541" t="s">
        <v>91</v>
      </c>
      <c r="E407" s="541" t="s">
        <v>92</v>
      </c>
      <c r="F407" s="537" t="str">
        <f>$F$9</f>
        <v>EVIDENČNI LIST</v>
      </c>
      <c r="G407" s="538" t="s">
        <v>151</v>
      </c>
    </row>
    <row r="408" spans="1:7" s="522" customFormat="1" ht="15" x14ac:dyDescent="0.2">
      <c r="A408" s="540" t="s">
        <v>52</v>
      </c>
      <c r="B408" s="541" t="s">
        <v>98</v>
      </c>
      <c r="C408" s="541" t="s">
        <v>90</v>
      </c>
      <c r="D408" s="541"/>
      <c r="E408" s="541"/>
      <c r="F408" s="541" t="s">
        <v>101</v>
      </c>
      <c r="G408" s="542" t="s">
        <v>150</v>
      </c>
    </row>
    <row r="409" spans="1:7" s="522" customFormat="1" ht="15" x14ac:dyDescent="0.2">
      <c r="A409" s="543" t="s">
        <v>0</v>
      </c>
      <c r="B409" s="544" t="s">
        <v>89</v>
      </c>
      <c r="C409" s="544">
        <v>1</v>
      </c>
      <c r="D409" s="544"/>
      <c r="E409" s="544"/>
      <c r="F409" s="545"/>
      <c r="G409" s="558"/>
    </row>
    <row r="410" spans="1:7" s="522" customFormat="1" ht="15" x14ac:dyDescent="0.2">
      <c r="A410" s="543" t="s">
        <v>83</v>
      </c>
      <c r="B410" s="544" t="s">
        <v>89</v>
      </c>
      <c r="C410" s="544">
        <v>1</v>
      </c>
      <c r="D410" s="544"/>
      <c r="E410" s="544"/>
      <c r="F410" s="545"/>
      <c r="G410" s="546"/>
    </row>
    <row r="411" spans="1:7" s="522" customFormat="1" ht="15" x14ac:dyDescent="0.2">
      <c r="A411" s="543" t="s">
        <v>84</v>
      </c>
      <c r="B411" s="544" t="s">
        <v>89</v>
      </c>
      <c r="C411" s="544">
        <v>1</v>
      </c>
      <c r="D411" s="544"/>
      <c r="E411" s="544"/>
      <c r="F411" s="545"/>
      <c r="G411" s="546"/>
    </row>
    <row r="412" spans="1:7" s="522" customFormat="1" ht="15.75" thickBot="1" x14ac:dyDescent="0.25">
      <c r="A412" s="619" t="s">
        <v>11</v>
      </c>
      <c r="B412" s="560" t="s">
        <v>89</v>
      </c>
      <c r="C412" s="560">
        <v>1</v>
      </c>
      <c r="D412" s="560"/>
      <c r="E412" s="560"/>
      <c r="F412" s="597"/>
      <c r="G412" s="561"/>
    </row>
    <row r="413" spans="1:7" s="522" customFormat="1" ht="25.5" x14ac:dyDescent="0.2">
      <c r="A413" s="658" t="s">
        <v>19</v>
      </c>
      <c r="B413" s="875" t="s">
        <v>16</v>
      </c>
      <c r="C413" s="876"/>
      <c r="D413" s="541" t="s">
        <v>91</v>
      </c>
      <c r="E413" s="541" t="s">
        <v>92</v>
      </c>
      <c r="F413" s="537" t="str">
        <f>$F$9</f>
        <v>EVIDENČNI LIST</v>
      </c>
      <c r="G413" s="538" t="s">
        <v>151</v>
      </c>
    </row>
    <row r="414" spans="1:7" s="522" customFormat="1" ht="15" x14ac:dyDescent="0.2">
      <c r="A414" s="540" t="s">
        <v>263</v>
      </c>
      <c r="B414" s="541" t="s">
        <v>98</v>
      </c>
      <c r="C414" s="541" t="s">
        <v>90</v>
      </c>
      <c r="D414" s="541"/>
      <c r="E414" s="541"/>
      <c r="F414" s="541" t="s">
        <v>101</v>
      </c>
      <c r="G414" s="542" t="s">
        <v>150</v>
      </c>
    </row>
    <row r="415" spans="1:7" s="522" customFormat="1" ht="15" x14ac:dyDescent="0.2">
      <c r="A415" s="575" t="s">
        <v>264</v>
      </c>
      <c r="B415" s="576" t="s">
        <v>88</v>
      </c>
      <c r="C415" s="576">
        <v>1</v>
      </c>
      <c r="D415" s="544"/>
      <c r="E415" s="544"/>
      <c r="F415" s="545"/>
      <c r="G415" s="558"/>
    </row>
    <row r="416" spans="1:7" s="522" customFormat="1" ht="15" x14ac:dyDescent="0.2">
      <c r="A416" s="575" t="s">
        <v>265</v>
      </c>
      <c r="B416" s="576" t="s">
        <v>88</v>
      </c>
      <c r="C416" s="576">
        <v>1</v>
      </c>
      <c r="D416" s="544"/>
      <c r="E416" s="544"/>
      <c r="F416" s="545"/>
      <c r="G416" s="558"/>
    </row>
    <row r="417" spans="1:7" s="522" customFormat="1" ht="25.5" x14ac:dyDescent="0.2">
      <c r="A417" s="587" t="s">
        <v>269</v>
      </c>
      <c r="B417" s="576" t="s">
        <v>88</v>
      </c>
      <c r="C417" s="576">
        <v>1</v>
      </c>
      <c r="D417" s="544"/>
      <c r="E417" s="544"/>
      <c r="F417" s="545"/>
      <c r="G417" s="546"/>
    </row>
    <row r="418" spans="1:7" s="522" customFormat="1" ht="15" x14ac:dyDescent="0.2">
      <c r="A418" s="575" t="s">
        <v>86</v>
      </c>
      <c r="B418" s="576" t="s">
        <v>87</v>
      </c>
      <c r="C418" s="576">
        <v>1</v>
      </c>
      <c r="D418" s="544"/>
      <c r="E418" s="544"/>
      <c r="F418" s="545"/>
      <c r="G418" s="546"/>
    </row>
    <row r="419" spans="1:7" s="522" customFormat="1" ht="15" x14ac:dyDescent="0.2">
      <c r="A419" s="575" t="s">
        <v>11</v>
      </c>
      <c r="B419" s="576" t="s">
        <v>87</v>
      </c>
      <c r="C419" s="576">
        <v>1</v>
      </c>
      <c r="D419" s="544"/>
      <c r="E419" s="544"/>
      <c r="F419" s="545"/>
      <c r="G419" s="546"/>
    </row>
    <row r="420" spans="1:7" s="522" customFormat="1" ht="15.75" thickBot="1" x14ac:dyDescent="0.25">
      <c r="A420" s="582" t="s">
        <v>2</v>
      </c>
      <c r="B420" s="583" t="s">
        <v>89</v>
      </c>
      <c r="C420" s="583">
        <v>2</v>
      </c>
      <c r="D420" s="560"/>
      <c r="E420" s="560"/>
      <c r="F420" s="597"/>
      <c r="G420" s="561"/>
    </row>
    <row r="421" spans="1:7" s="522" customFormat="1" ht="25.5" x14ac:dyDescent="0.2">
      <c r="A421" s="658" t="s">
        <v>19</v>
      </c>
      <c r="B421" s="875" t="s">
        <v>16</v>
      </c>
      <c r="C421" s="876"/>
      <c r="D421" s="541" t="s">
        <v>91</v>
      </c>
      <c r="E421" s="541" t="s">
        <v>92</v>
      </c>
      <c r="F421" s="537" t="str">
        <f>$F$9</f>
        <v>EVIDENČNI LIST</v>
      </c>
      <c r="G421" s="538" t="s">
        <v>151</v>
      </c>
    </row>
    <row r="422" spans="1:7" s="522" customFormat="1" ht="15" x14ac:dyDescent="0.2">
      <c r="A422" s="540" t="s">
        <v>304</v>
      </c>
      <c r="B422" s="541" t="s">
        <v>98</v>
      </c>
      <c r="C422" s="541" t="s">
        <v>90</v>
      </c>
      <c r="D422" s="541"/>
      <c r="E422" s="541"/>
      <c r="F422" s="541" t="s">
        <v>101</v>
      </c>
      <c r="G422" s="542" t="s">
        <v>150</v>
      </c>
    </row>
    <row r="423" spans="1:7" s="522" customFormat="1" ht="15" x14ac:dyDescent="0.2">
      <c r="A423" s="575" t="s">
        <v>264</v>
      </c>
      <c r="B423" s="576" t="s">
        <v>89</v>
      </c>
      <c r="C423" s="576">
        <v>1</v>
      </c>
      <c r="D423" s="544"/>
      <c r="E423" s="544"/>
      <c r="F423" s="557" t="s">
        <v>306</v>
      </c>
      <c r="G423" s="558"/>
    </row>
    <row r="424" spans="1:7" s="522" customFormat="1" ht="25.5" x14ac:dyDescent="0.2">
      <c r="A424" s="587" t="s">
        <v>269</v>
      </c>
      <c r="B424" s="576" t="s">
        <v>88</v>
      </c>
      <c r="C424" s="576">
        <v>1</v>
      </c>
      <c r="D424" s="544"/>
      <c r="E424" s="544"/>
      <c r="F424" s="557"/>
      <c r="G424" s="546"/>
    </row>
    <row r="425" spans="1:7" s="522" customFormat="1" ht="15.75" thickBot="1" x14ac:dyDescent="0.25">
      <c r="A425" s="582" t="s">
        <v>2</v>
      </c>
      <c r="B425" s="583" t="s">
        <v>89</v>
      </c>
      <c r="C425" s="583">
        <v>2</v>
      </c>
      <c r="D425" s="560"/>
      <c r="E425" s="560"/>
      <c r="F425" s="557" t="s">
        <v>306</v>
      </c>
      <c r="G425" s="561"/>
    </row>
    <row r="426" spans="1:7" s="522" customFormat="1" ht="25.5" x14ac:dyDescent="0.2">
      <c r="A426" s="536" t="s">
        <v>19</v>
      </c>
      <c r="B426" s="872" t="s">
        <v>16</v>
      </c>
      <c r="C426" s="873"/>
      <c r="D426" s="537" t="s">
        <v>91</v>
      </c>
      <c r="E426" s="537" t="s">
        <v>92</v>
      </c>
      <c r="F426" s="537" t="str">
        <f>$F$9</f>
        <v>EVIDENČNI LIST</v>
      </c>
      <c r="G426" s="538" t="s">
        <v>151</v>
      </c>
    </row>
    <row r="427" spans="1:7" s="522" customFormat="1" ht="15" x14ac:dyDescent="0.2">
      <c r="A427" s="540" t="s">
        <v>54</v>
      </c>
      <c r="B427" s="541" t="s">
        <v>98</v>
      </c>
      <c r="C427" s="541" t="s">
        <v>90</v>
      </c>
      <c r="D427" s="541"/>
      <c r="E427" s="541"/>
      <c r="F427" s="541" t="s">
        <v>101</v>
      </c>
      <c r="G427" s="542" t="s">
        <v>150</v>
      </c>
    </row>
    <row r="428" spans="1:7" s="522" customFormat="1" ht="15" x14ac:dyDescent="0.2">
      <c r="A428" s="543" t="s">
        <v>115</v>
      </c>
      <c r="B428" s="544" t="s">
        <v>88</v>
      </c>
      <c r="C428" s="588">
        <v>2</v>
      </c>
      <c r="D428" s="555" t="s">
        <v>104</v>
      </c>
      <c r="E428" s="588"/>
      <c r="F428" s="660"/>
      <c r="G428" s="546"/>
    </row>
    <row r="429" spans="1:7" s="522" customFormat="1" ht="15" x14ac:dyDescent="0.2">
      <c r="A429" s="543" t="s">
        <v>85</v>
      </c>
      <c r="B429" s="544" t="s">
        <v>88</v>
      </c>
      <c r="C429" s="588">
        <v>2</v>
      </c>
      <c r="D429" s="588"/>
      <c r="E429" s="588"/>
      <c r="F429" s="660"/>
      <c r="G429" s="589"/>
    </row>
    <row r="430" spans="1:7" s="522" customFormat="1" ht="15" x14ac:dyDescent="0.2">
      <c r="A430" s="543" t="s">
        <v>86</v>
      </c>
      <c r="B430" s="544" t="s">
        <v>88</v>
      </c>
      <c r="C430" s="588">
        <v>2</v>
      </c>
      <c r="D430" s="588"/>
      <c r="E430" s="588"/>
      <c r="F430" s="660"/>
      <c r="G430" s="589"/>
    </row>
    <row r="431" spans="1:7" s="522" customFormat="1" ht="15" x14ac:dyDescent="0.2">
      <c r="A431" s="543" t="s">
        <v>116</v>
      </c>
      <c r="B431" s="544" t="s">
        <v>88</v>
      </c>
      <c r="C431" s="588">
        <v>3</v>
      </c>
      <c r="D431" s="588"/>
      <c r="E431" s="588"/>
      <c r="F431" s="660"/>
      <c r="G431" s="551"/>
    </row>
    <row r="432" spans="1:7" s="522" customFormat="1" ht="15" x14ac:dyDescent="0.2">
      <c r="A432" s="543" t="s">
        <v>259</v>
      </c>
      <c r="B432" s="544" t="s">
        <v>88</v>
      </c>
      <c r="C432" s="588">
        <v>1</v>
      </c>
      <c r="D432" s="588">
        <v>19</v>
      </c>
      <c r="E432" s="588"/>
      <c r="F432" s="660"/>
      <c r="G432" s="551"/>
    </row>
    <row r="433" spans="1:7" s="522" customFormat="1" ht="15.75" thickBot="1" x14ac:dyDescent="0.25">
      <c r="A433" s="543" t="s">
        <v>220</v>
      </c>
      <c r="B433" s="544" t="s">
        <v>89</v>
      </c>
      <c r="C433" s="553">
        <v>1</v>
      </c>
      <c r="D433" s="549"/>
      <c r="E433" s="588"/>
      <c r="F433" s="660"/>
      <c r="G433" s="589"/>
    </row>
    <row r="434" spans="1:7" s="522" customFormat="1" ht="25.5" x14ac:dyDescent="0.2">
      <c r="A434" s="536" t="s">
        <v>19</v>
      </c>
      <c r="B434" s="872" t="s">
        <v>16</v>
      </c>
      <c r="C434" s="873"/>
      <c r="D434" s="537" t="s">
        <v>91</v>
      </c>
      <c r="E434" s="537" t="s">
        <v>92</v>
      </c>
      <c r="F434" s="537" t="str">
        <f>$F$9</f>
        <v>EVIDENČNI LIST</v>
      </c>
      <c r="G434" s="538" t="s">
        <v>151</v>
      </c>
    </row>
    <row r="435" spans="1:7" s="522" customFormat="1" ht="15" x14ac:dyDescent="0.2">
      <c r="A435" s="540" t="s">
        <v>223</v>
      </c>
      <c r="B435" s="541" t="s">
        <v>98</v>
      </c>
      <c r="C435" s="541" t="s">
        <v>90</v>
      </c>
      <c r="D435" s="541"/>
      <c r="E435" s="541"/>
      <c r="F435" s="541" t="s">
        <v>101</v>
      </c>
      <c r="G435" s="542" t="s">
        <v>150</v>
      </c>
    </row>
    <row r="436" spans="1:7" s="522" customFormat="1" ht="15" x14ac:dyDescent="0.2">
      <c r="A436" s="543" t="s">
        <v>115</v>
      </c>
      <c r="B436" s="588" t="s">
        <v>88</v>
      </c>
      <c r="C436" s="588">
        <v>2</v>
      </c>
      <c r="D436" s="555" t="s">
        <v>104</v>
      </c>
      <c r="E436" s="588"/>
      <c r="F436" s="660"/>
      <c r="G436" s="546"/>
    </row>
    <row r="437" spans="1:7" s="522" customFormat="1" ht="15" x14ac:dyDescent="0.2">
      <c r="A437" s="543" t="s">
        <v>85</v>
      </c>
      <c r="B437" s="588" t="s">
        <v>88</v>
      </c>
      <c r="C437" s="588">
        <v>2</v>
      </c>
      <c r="D437" s="588"/>
      <c r="E437" s="588"/>
      <c r="F437" s="660"/>
      <c r="G437" s="589"/>
    </row>
    <row r="438" spans="1:7" s="522" customFormat="1" ht="15" x14ac:dyDescent="0.2">
      <c r="A438" s="543" t="s">
        <v>86</v>
      </c>
      <c r="B438" s="544" t="s">
        <v>88</v>
      </c>
      <c r="C438" s="544">
        <v>2</v>
      </c>
      <c r="D438" s="588"/>
      <c r="E438" s="588"/>
      <c r="F438" s="660"/>
      <c r="G438" s="589"/>
    </row>
    <row r="439" spans="1:7" s="522" customFormat="1" ht="15" x14ac:dyDescent="0.2">
      <c r="A439" s="543" t="s">
        <v>116</v>
      </c>
      <c r="B439" s="544" t="s">
        <v>88</v>
      </c>
      <c r="C439" s="544">
        <v>3</v>
      </c>
      <c r="D439" s="588"/>
      <c r="E439" s="588"/>
      <c r="F439" s="660"/>
      <c r="G439" s="551"/>
    </row>
    <row r="440" spans="1:7" s="522" customFormat="1" ht="15.75" thickBot="1" x14ac:dyDescent="0.25">
      <c r="A440" s="661" t="s">
        <v>243</v>
      </c>
      <c r="B440" s="544" t="s">
        <v>87</v>
      </c>
      <c r="C440" s="544">
        <v>1</v>
      </c>
      <c r="D440" s="549"/>
      <c r="E440" s="588"/>
      <c r="F440" s="660"/>
      <c r="G440" s="589"/>
    </row>
    <row r="441" spans="1:7" s="522" customFormat="1" ht="25.5" x14ac:dyDescent="0.2">
      <c r="A441" s="536" t="s">
        <v>125</v>
      </c>
      <c r="B441" s="872" t="s">
        <v>16</v>
      </c>
      <c r="C441" s="873"/>
      <c r="D441" s="537" t="s">
        <v>91</v>
      </c>
      <c r="E441" s="537" t="s">
        <v>92</v>
      </c>
      <c r="F441" s="537" t="str">
        <f>$F$9</f>
        <v>EVIDENČNI LIST</v>
      </c>
      <c r="G441" s="538" t="s">
        <v>151</v>
      </c>
    </row>
    <row r="442" spans="1:7" s="522" customFormat="1" ht="15" x14ac:dyDescent="0.2">
      <c r="A442" s="540"/>
      <c r="B442" s="541" t="s">
        <v>98</v>
      </c>
      <c r="C442" s="541" t="s">
        <v>90</v>
      </c>
      <c r="D442" s="541"/>
      <c r="E442" s="541"/>
      <c r="F442" s="541" t="s">
        <v>101</v>
      </c>
      <c r="G442" s="542" t="s">
        <v>150</v>
      </c>
    </row>
    <row r="443" spans="1:7" s="522" customFormat="1" ht="15" x14ac:dyDescent="0.2">
      <c r="A443" s="543" t="s">
        <v>126</v>
      </c>
      <c r="B443" s="544" t="s">
        <v>97</v>
      </c>
      <c r="C443" s="544">
        <v>2</v>
      </c>
      <c r="D443" s="662"/>
      <c r="E443" s="544"/>
      <c r="F443" s="545"/>
      <c r="G443" s="558"/>
    </row>
    <row r="444" spans="1:7" s="522" customFormat="1" ht="15" x14ac:dyDescent="0.2">
      <c r="A444" s="543" t="s">
        <v>127</v>
      </c>
      <c r="B444" s="544" t="s">
        <v>97</v>
      </c>
      <c r="C444" s="544">
        <v>2</v>
      </c>
      <c r="D444" s="544"/>
      <c r="E444" s="544"/>
      <c r="F444" s="545"/>
      <c r="G444" s="546"/>
    </row>
    <row r="445" spans="1:7" s="522" customFormat="1" ht="15" x14ac:dyDescent="0.2">
      <c r="A445" s="543" t="s">
        <v>1</v>
      </c>
      <c r="B445" s="544" t="s">
        <v>97</v>
      </c>
      <c r="C445" s="544">
        <v>2</v>
      </c>
      <c r="D445" s="544"/>
      <c r="E445" s="544"/>
      <c r="F445" s="545"/>
      <c r="G445" s="546"/>
    </row>
    <row r="446" spans="1:7" s="522" customFormat="1" ht="15.75" thickBot="1" x14ac:dyDescent="0.25">
      <c r="A446" s="543" t="s">
        <v>146</v>
      </c>
      <c r="B446" s="544" t="s">
        <v>97</v>
      </c>
      <c r="C446" s="544">
        <v>2</v>
      </c>
      <c r="D446" s="544"/>
      <c r="E446" s="544"/>
      <c r="F446" s="545"/>
      <c r="G446" s="558"/>
    </row>
    <row r="447" spans="1:7" s="522" customFormat="1" ht="25.5" x14ac:dyDescent="0.2">
      <c r="A447" s="536" t="s">
        <v>219</v>
      </c>
      <c r="B447" s="872" t="s">
        <v>16</v>
      </c>
      <c r="C447" s="873"/>
      <c r="D447" s="537" t="s">
        <v>91</v>
      </c>
      <c r="E447" s="537" t="s">
        <v>92</v>
      </c>
      <c r="F447" s="537" t="str">
        <f>$F$9</f>
        <v>EVIDENČNI LIST</v>
      </c>
      <c r="G447" s="538" t="s">
        <v>151</v>
      </c>
    </row>
    <row r="448" spans="1:7" s="522" customFormat="1" ht="15" x14ac:dyDescent="0.2">
      <c r="A448" s="540"/>
      <c r="B448" s="541" t="s">
        <v>98</v>
      </c>
      <c r="C448" s="541" t="s">
        <v>90</v>
      </c>
      <c r="D448" s="541"/>
      <c r="E448" s="541"/>
      <c r="F448" s="541" t="s">
        <v>101</v>
      </c>
      <c r="G448" s="542" t="s">
        <v>150</v>
      </c>
    </row>
    <row r="449" spans="1:7" s="522" customFormat="1" ht="15" x14ac:dyDescent="0.2">
      <c r="A449" s="543" t="s">
        <v>238</v>
      </c>
      <c r="B449" s="544" t="s">
        <v>88</v>
      </c>
      <c r="C449" s="544">
        <v>1</v>
      </c>
      <c r="D449" s="544"/>
      <c r="E449" s="544"/>
      <c r="F449" s="545"/>
      <c r="G449" s="546"/>
    </row>
    <row r="450" spans="1:7" s="522" customFormat="1" ht="15.75" thickBot="1" x14ac:dyDescent="0.25">
      <c r="A450" s="543" t="s">
        <v>303</v>
      </c>
      <c r="B450" s="544" t="s">
        <v>88</v>
      </c>
      <c r="C450" s="544">
        <v>1</v>
      </c>
      <c r="D450" s="662"/>
      <c r="E450" s="544"/>
      <c r="F450" s="545"/>
      <c r="G450" s="558"/>
    </row>
    <row r="451" spans="1:7" s="522" customFormat="1" ht="25.5" x14ac:dyDescent="0.2">
      <c r="A451" s="536" t="s">
        <v>316</v>
      </c>
      <c r="B451" s="872" t="s">
        <v>16</v>
      </c>
      <c r="C451" s="873"/>
      <c r="D451" s="537" t="s">
        <v>91</v>
      </c>
      <c r="E451" s="537" t="s">
        <v>92</v>
      </c>
      <c r="F451" s="537" t="str">
        <f>$F$9</f>
        <v>EVIDENČNI LIST</v>
      </c>
      <c r="G451" s="538" t="s">
        <v>151</v>
      </c>
    </row>
    <row r="452" spans="1:7" s="522" customFormat="1" ht="15" x14ac:dyDescent="0.2">
      <c r="A452" s="540"/>
      <c r="B452" s="541" t="s">
        <v>98</v>
      </c>
      <c r="C452" s="541" t="s">
        <v>90</v>
      </c>
      <c r="D452" s="541"/>
      <c r="E452" s="541"/>
      <c r="F452" s="541" t="s">
        <v>101</v>
      </c>
      <c r="G452" s="542" t="s">
        <v>150</v>
      </c>
    </row>
    <row r="453" spans="1:7" s="522" customFormat="1" ht="15" x14ac:dyDescent="0.2">
      <c r="A453" s="543" t="s">
        <v>2</v>
      </c>
      <c r="B453" s="544" t="s">
        <v>89</v>
      </c>
      <c r="C453" s="544">
        <v>1</v>
      </c>
      <c r="D453" s="544"/>
      <c r="E453" s="544"/>
      <c r="F453" s="545"/>
      <c r="G453" s="546"/>
    </row>
    <row r="454" spans="1:7" s="522" customFormat="1" ht="15" x14ac:dyDescent="0.2">
      <c r="A454" s="543" t="s">
        <v>303</v>
      </c>
      <c r="B454" s="544" t="s">
        <v>89</v>
      </c>
      <c r="C454" s="544">
        <v>1</v>
      </c>
      <c r="D454" s="662"/>
      <c r="E454" s="544"/>
      <c r="F454" s="545"/>
      <c r="G454" s="558"/>
    </row>
    <row r="455" spans="1:7" s="522" customFormat="1" ht="15" x14ac:dyDescent="0.2">
      <c r="F455" s="598"/>
      <c r="G455" s="663"/>
    </row>
    <row r="456" spans="1:7" s="522" customFormat="1" ht="15" x14ac:dyDescent="0.2">
      <c r="F456" s="598"/>
      <c r="G456" s="663"/>
    </row>
    <row r="457" spans="1:7" s="522" customFormat="1" ht="15" x14ac:dyDescent="0.2">
      <c r="F457" s="598"/>
      <c r="G457" s="663"/>
    </row>
    <row r="458" spans="1:7" s="522" customFormat="1" ht="15" x14ac:dyDescent="0.2">
      <c r="F458" s="598"/>
      <c r="G458" s="663"/>
    </row>
    <row r="459" spans="1:7" s="522" customFormat="1" ht="15" x14ac:dyDescent="0.2">
      <c r="F459" s="598"/>
      <c r="G459" s="663"/>
    </row>
    <row r="460" spans="1:7" s="522" customFormat="1" ht="15" x14ac:dyDescent="0.2">
      <c r="F460" s="598"/>
      <c r="G460" s="663"/>
    </row>
    <row r="461" spans="1:7" s="522" customFormat="1" ht="15" x14ac:dyDescent="0.2">
      <c r="F461" s="598"/>
      <c r="G461" s="663"/>
    </row>
    <row r="462" spans="1:7" s="522" customFormat="1" ht="15" x14ac:dyDescent="0.2">
      <c r="F462" s="598"/>
      <c r="G462" s="663"/>
    </row>
    <row r="463" spans="1:7" s="522" customFormat="1" ht="15" x14ac:dyDescent="0.2">
      <c r="F463" s="598"/>
      <c r="G463" s="663"/>
    </row>
    <row r="464" spans="1:7" s="522" customFormat="1" ht="15" x14ac:dyDescent="0.2">
      <c r="F464" s="598"/>
      <c r="G464" s="663"/>
    </row>
    <row r="465" spans="6:7" s="522" customFormat="1" ht="15" x14ac:dyDescent="0.2">
      <c r="F465" s="598"/>
      <c r="G465" s="663"/>
    </row>
    <row r="466" spans="6:7" s="522" customFormat="1" ht="15" x14ac:dyDescent="0.2">
      <c r="F466" s="598"/>
      <c r="G466" s="663"/>
    </row>
    <row r="467" spans="6:7" s="522" customFormat="1" ht="15" x14ac:dyDescent="0.2">
      <c r="F467" s="598"/>
      <c r="G467" s="663"/>
    </row>
    <row r="468" spans="6:7" s="522" customFormat="1" ht="15" x14ac:dyDescent="0.2">
      <c r="F468" s="598"/>
      <c r="G468" s="663"/>
    </row>
    <row r="469" spans="6:7" s="522" customFormat="1" ht="15" x14ac:dyDescent="0.2">
      <c r="F469" s="598"/>
      <c r="G469" s="663"/>
    </row>
    <row r="470" spans="6:7" s="522" customFormat="1" ht="15" x14ac:dyDescent="0.2">
      <c r="F470" s="598"/>
      <c r="G470" s="663"/>
    </row>
    <row r="471" spans="6:7" s="522" customFormat="1" ht="15" x14ac:dyDescent="0.2">
      <c r="F471" s="598"/>
      <c r="G471" s="663"/>
    </row>
    <row r="472" spans="6:7" s="522" customFormat="1" ht="15" x14ac:dyDescent="0.2">
      <c r="F472" s="598"/>
      <c r="G472" s="663"/>
    </row>
    <row r="473" spans="6:7" s="522" customFormat="1" ht="15" x14ac:dyDescent="0.2">
      <c r="F473" s="598"/>
      <c r="G473" s="663"/>
    </row>
    <row r="474" spans="6:7" s="522" customFormat="1" ht="15" x14ac:dyDescent="0.2">
      <c r="F474" s="598"/>
      <c r="G474" s="663"/>
    </row>
    <row r="475" spans="6:7" s="522" customFormat="1" ht="15" x14ac:dyDescent="0.2">
      <c r="F475" s="598"/>
      <c r="G475" s="663"/>
    </row>
    <row r="476" spans="6:7" s="522" customFormat="1" ht="15" x14ac:dyDescent="0.2">
      <c r="F476" s="598"/>
      <c r="G476" s="663"/>
    </row>
    <row r="477" spans="6:7" s="522" customFormat="1" ht="15" x14ac:dyDescent="0.2">
      <c r="F477" s="598"/>
      <c r="G477" s="663"/>
    </row>
    <row r="478" spans="6:7" s="522" customFormat="1" ht="15" x14ac:dyDescent="0.2">
      <c r="F478" s="598"/>
      <c r="G478" s="663"/>
    </row>
    <row r="479" spans="6:7" s="522" customFormat="1" ht="15" x14ac:dyDescent="0.2">
      <c r="F479" s="598"/>
      <c r="G479" s="663"/>
    </row>
    <row r="480" spans="6:7" s="522" customFormat="1" ht="15" x14ac:dyDescent="0.2">
      <c r="F480" s="598"/>
      <c r="G480" s="663"/>
    </row>
    <row r="481" spans="6:7" s="522" customFormat="1" ht="15" x14ac:dyDescent="0.2">
      <c r="F481" s="598"/>
      <c r="G481" s="663"/>
    </row>
    <row r="482" spans="6:7" s="522" customFormat="1" ht="15" x14ac:dyDescent="0.2">
      <c r="F482" s="598"/>
      <c r="G482" s="663"/>
    </row>
    <row r="483" spans="6:7" s="522" customFormat="1" ht="15" x14ac:dyDescent="0.2">
      <c r="F483" s="598"/>
      <c r="G483" s="663"/>
    </row>
    <row r="484" spans="6:7" s="522" customFormat="1" ht="15" x14ac:dyDescent="0.2">
      <c r="F484" s="598"/>
      <c r="G484" s="663"/>
    </row>
    <row r="485" spans="6:7" s="522" customFormat="1" ht="15" x14ac:dyDescent="0.2">
      <c r="F485" s="598"/>
      <c r="G485" s="663"/>
    </row>
    <row r="486" spans="6:7" s="522" customFormat="1" ht="15" x14ac:dyDescent="0.2">
      <c r="F486" s="598"/>
      <c r="G486" s="663"/>
    </row>
    <row r="487" spans="6:7" s="522" customFormat="1" ht="15" x14ac:dyDescent="0.2">
      <c r="F487" s="598"/>
      <c r="G487" s="663"/>
    </row>
    <row r="488" spans="6:7" s="522" customFormat="1" ht="15" x14ac:dyDescent="0.2">
      <c r="F488" s="598"/>
      <c r="G488" s="663"/>
    </row>
    <row r="489" spans="6:7" s="522" customFormat="1" ht="15" x14ac:dyDescent="0.2">
      <c r="F489" s="598"/>
      <c r="G489" s="663"/>
    </row>
    <row r="490" spans="6:7" s="522" customFormat="1" ht="15" x14ac:dyDescent="0.2">
      <c r="F490" s="598"/>
      <c r="G490" s="663"/>
    </row>
    <row r="491" spans="6:7" s="522" customFormat="1" ht="15" x14ac:dyDescent="0.2">
      <c r="F491" s="598"/>
      <c r="G491" s="663"/>
    </row>
    <row r="492" spans="6:7" s="522" customFormat="1" ht="15" x14ac:dyDescent="0.2">
      <c r="F492" s="598"/>
      <c r="G492" s="663"/>
    </row>
    <row r="493" spans="6:7" s="522" customFormat="1" ht="15" x14ac:dyDescent="0.2">
      <c r="F493" s="598"/>
      <c r="G493" s="663"/>
    </row>
    <row r="494" spans="6:7" s="522" customFormat="1" ht="15" x14ac:dyDescent="0.2">
      <c r="F494" s="598"/>
      <c r="G494" s="663"/>
    </row>
    <row r="495" spans="6:7" s="522" customFormat="1" ht="15" x14ac:dyDescent="0.2">
      <c r="F495" s="598"/>
      <c r="G495" s="663"/>
    </row>
    <row r="496" spans="6:7" s="522" customFormat="1" ht="15" x14ac:dyDescent="0.2">
      <c r="F496" s="598"/>
      <c r="G496" s="663"/>
    </row>
    <row r="497" spans="6:7" s="522" customFormat="1" ht="15" x14ac:dyDescent="0.2">
      <c r="F497" s="598"/>
      <c r="G497" s="663"/>
    </row>
    <row r="498" spans="6:7" s="522" customFormat="1" ht="15" x14ac:dyDescent="0.2">
      <c r="F498" s="598"/>
      <c r="G498" s="663"/>
    </row>
    <row r="499" spans="6:7" s="522" customFormat="1" ht="15" x14ac:dyDescent="0.2">
      <c r="F499" s="598"/>
      <c r="G499" s="663"/>
    </row>
    <row r="500" spans="6:7" s="522" customFormat="1" ht="15" x14ac:dyDescent="0.2">
      <c r="F500" s="598"/>
      <c r="G500" s="663"/>
    </row>
    <row r="501" spans="6:7" s="522" customFormat="1" ht="15" x14ac:dyDescent="0.2">
      <c r="F501" s="598"/>
      <c r="G501" s="663"/>
    </row>
    <row r="502" spans="6:7" s="522" customFormat="1" ht="15" x14ac:dyDescent="0.2">
      <c r="F502" s="598"/>
      <c r="G502" s="663"/>
    </row>
    <row r="503" spans="6:7" s="522" customFormat="1" ht="15" x14ac:dyDescent="0.2">
      <c r="F503" s="598"/>
      <c r="G503" s="663"/>
    </row>
    <row r="504" spans="6:7" s="522" customFormat="1" ht="15" x14ac:dyDescent="0.2">
      <c r="F504" s="598"/>
      <c r="G504" s="663"/>
    </row>
    <row r="505" spans="6:7" s="522" customFormat="1" ht="15" x14ac:dyDescent="0.2">
      <c r="F505" s="598"/>
      <c r="G505" s="663"/>
    </row>
    <row r="506" spans="6:7" s="522" customFormat="1" ht="15" x14ac:dyDescent="0.2">
      <c r="F506" s="598"/>
      <c r="G506" s="663"/>
    </row>
    <row r="507" spans="6:7" s="522" customFormat="1" ht="15" x14ac:dyDescent="0.2">
      <c r="F507" s="598"/>
      <c r="G507" s="663"/>
    </row>
    <row r="508" spans="6:7" s="522" customFormat="1" ht="15" x14ac:dyDescent="0.2">
      <c r="F508" s="598"/>
      <c r="G508" s="663"/>
    </row>
    <row r="509" spans="6:7" s="522" customFormat="1" ht="15" x14ac:dyDescent="0.2">
      <c r="F509" s="598"/>
      <c r="G509" s="663"/>
    </row>
    <row r="510" spans="6:7" s="522" customFormat="1" ht="15" x14ac:dyDescent="0.2">
      <c r="F510" s="598"/>
      <c r="G510" s="663"/>
    </row>
    <row r="511" spans="6:7" s="522" customFormat="1" ht="15" x14ac:dyDescent="0.2">
      <c r="F511" s="598"/>
      <c r="G511" s="663"/>
    </row>
    <row r="512" spans="6:7" s="522" customFormat="1" ht="15" x14ac:dyDescent="0.2">
      <c r="F512" s="598"/>
      <c r="G512" s="663"/>
    </row>
    <row r="513" spans="6:7" s="522" customFormat="1" ht="15" x14ac:dyDescent="0.2">
      <c r="F513" s="598"/>
      <c r="G513" s="663"/>
    </row>
    <row r="514" spans="6:7" s="522" customFormat="1" ht="15" x14ac:dyDescent="0.2">
      <c r="F514" s="598"/>
      <c r="G514" s="663"/>
    </row>
    <row r="515" spans="6:7" s="522" customFormat="1" ht="15" x14ac:dyDescent="0.2">
      <c r="F515" s="598"/>
      <c r="G515" s="663"/>
    </row>
    <row r="516" spans="6:7" s="522" customFormat="1" ht="15" x14ac:dyDescent="0.2">
      <c r="F516" s="598"/>
      <c r="G516" s="663"/>
    </row>
    <row r="517" spans="6:7" s="522" customFormat="1" ht="15" x14ac:dyDescent="0.2">
      <c r="F517" s="598"/>
      <c r="G517" s="663"/>
    </row>
    <row r="518" spans="6:7" s="522" customFormat="1" ht="15" x14ac:dyDescent="0.2">
      <c r="F518" s="598"/>
      <c r="G518" s="663"/>
    </row>
    <row r="519" spans="6:7" s="522" customFormat="1" ht="15" x14ac:dyDescent="0.2">
      <c r="F519" s="598"/>
      <c r="G519" s="663"/>
    </row>
    <row r="520" spans="6:7" s="522" customFormat="1" ht="15" x14ac:dyDescent="0.2">
      <c r="F520" s="598"/>
      <c r="G520" s="663"/>
    </row>
    <row r="521" spans="6:7" s="522" customFormat="1" ht="15" x14ac:dyDescent="0.2">
      <c r="F521" s="598"/>
      <c r="G521" s="663"/>
    </row>
    <row r="522" spans="6:7" s="522" customFormat="1" ht="15" x14ac:dyDescent="0.2">
      <c r="F522" s="598"/>
      <c r="G522" s="663"/>
    </row>
    <row r="523" spans="6:7" s="522" customFormat="1" ht="15" x14ac:dyDescent="0.2">
      <c r="F523" s="598"/>
      <c r="G523" s="663"/>
    </row>
    <row r="524" spans="6:7" s="522" customFormat="1" ht="15" x14ac:dyDescent="0.2">
      <c r="F524" s="598"/>
      <c r="G524" s="663"/>
    </row>
    <row r="525" spans="6:7" s="522" customFormat="1" ht="15" x14ac:dyDescent="0.2">
      <c r="F525" s="598"/>
      <c r="G525" s="663"/>
    </row>
    <row r="526" spans="6:7" s="522" customFormat="1" ht="15" x14ac:dyDescent="0.2">
      <c r="F526" s="598"/>
      <c r="G526" s="663"/>
    </row>
    <row r="527" spans="6:7" s="522" customFormat="1" ht="15" x14ac:dyDescent="0.2">
      <c r="F527" s="598"/>
      <c r="G527" s="663"/>
    </row>
    <row r="528" spans="6:7" s="522" customFormat="1" ht="15" x14ac:dyDescent="0.2">
      <c r="F528" s="598"/>
      <c r="G528" s="663"/>
    </row>
    <row r="529" spans="6:7" s="522" customFormat="1" ht="15" x14ac:dyDescent="0.2">
      <c r="F529" s="598"/>
      <c r="G529" s="663"/>
    </row>
    <row r="530" spans="6:7" s="522" customFormat="1" ht="15" x14ac:dyDescent="0.2">
      <c r="F530" s="598"/>
      <c r="G530" s="663"/>
    </row>
    <row r="531" spans="6:7" s="522" customFormat="1" ht="15" x14ac:dyDescent="0.2">
      <c r="F531" s="598"/>
      <c r="G531" s="663"/>
    </row>
    <row r="532" spans="6:7" s="522" customFormat="1" ht="15" x14ac:dyDescent="0.2">
      <c r="F532" s="598"/>
      <c r="G532" s="663"/>
    </row>
    <row r="533" spans="6:7" s="522" customFormat="1" ht="15" x14ac:dyDescent="0.2">
      <c r="F533" s="598"/>
      <c r="G533" s="663"/>
    </row>
    <row r="534" spans="6:7" s="522" customFormat="1" ht="15" x14ac:dyDescent="0.2">
      <c r="F534" s="598"/>
      <c r="G534" s="663"/>
    </row>
    <row r="535" spans="6:7" s="522" customFormat="1" ht="15" x14ac:dyDescent="0.2">
      <c r="F535" s="598"/>
      <c r="G535" s="663"/>
    </row>
    <row r="536" spans="6:7" s="522" customFormat="1" ht="15" x14ac:dyDescent="0.2">
      <c r="F536" s="598"/>
      <c r="G536" s="663"/>
    </row>
    <row r="537" spans="6:7" s="522" customFormat="1" ht="15" x14ac:dyDescent="0.2">
      <c r="F537" s="598"/>
      <c r="G537" s="663"/>
    </row>
    <row r="538" spans="6:7" s="522" customFormat="1" ht="15" x14ac:dyDescent="0.2">
      <c r="F538" s="598"/>
      <c r="G538" s="663"/>
    </row>
    <row r="539" spans="6:7" s="522" customFormat="1" ht="15" x14ac:dyDescent="0.2">
      <c r="F539" s="598"/>
      <c r="G539" s="663"/>
    </row>
    <row r="540" spans="6:7" s="522" customFormat="1" ht="15" x14ac:dyDescent="0.2">
      <c r="F540" s="598"/>
      <c r="G540" s="663"/>
    </row>
    <row r="541" spans="6:7" s="522" customFormat="1" ht="15" x14ac:dyDescent="0.2">
      <c r="F541" s="598"/>
      <c r="G541" s="663"/>
    </row>
    <row r="542" spans="6:7" s="522" customFormat="1" ht="15" x14ac:dyDescent="0.2">
      <c r="F542" s="598"/>
      <c r="G542" s="663"/>
    </row>
    <row r="543" spans="6:7" s="522" customFormat="1" ht="15" x14ac:dyDescent="0.2">
      <c r="F543" s="598"/>
      <c r="G543" s="663"/>
    </row>
    <row r="544" spans="6:7" s="522" customFormat="1" ht="15" x14ac:dyDescent="0.2">
      <c r="F544" s="598"/>
      <c r="G544" s="663"/>
    </row>
    <row r="545" spans="6:7" s="522" customFormat="1" ht="15" x14ac:dyDescent="0.2">
      <c r="F545" s="598"/>
      <c r="G545" s="663"/>
    </row>
    <row r="546" spans="6:7" s="522" customFormat="1" ht="15" x14ac:dyDescent="0.2">
      <c r="F546" s="598"/>
      <c r="G546" s="663"/>
    </row>
    <row r="547" spans="6:7" s="522" customFormat="1" ht="15" x14ac:dyDescent="0.2">
      <c r="F547" s="598"/>
      <c r="G547" s="663"/>
    </row>
    <row r="548" spans="6:7" s="522" customFormat="1" ht="15" x14ac:dyDescent="0.2">
      <c r="F548" s="598"/>
      <c r="G548" s="663"/>
    </row>
    <row r="549" spans="6:7" s="522" customFormat="1" ht="15" x14ac:dyDescent="0.2">
      <c r="F549" s="598"/>
      <c r="G549" s="663"/>
    </row>
    <row r="550" spans="6:7" s="522" customFormat="1" ht="15" x14ac:dyDescent="0.2">
      <c r="F550" s="598"/>
      <c r="G550" s="663"/>
    </row>
    <row r="551" spans="6:7" s="522" customFormat="1" ht="15" x14ac:dyDescent="0.2">
      <c r="F551" s="598"/>
      <c r="G551" s="663"/>
    </row>
    <row r="552" spans="6:7" s="522" customFormat="1" ht="15" x14ac:dyDescent="0.2">
      <c r="F552" s="598"/>
      <c r="G552" s="663"/>
    </row>
    <row r="553" spans="6:7" s="522" customFormat="1" ht="15" x14ac:dyDescent="0.2">
      <c r="F553" s="598"/>
      <c r="G553" s="663"/>
    </row>
    <row r="554" spans="6:7" s="522" customFormat="1" ht="15" x14ac:dyDescent="0.2">
      <c r="F554" s="598"/>
      <c r="G554" s="663"/>
    </row>
    <row r="555" spans="6:7" s="522" customFormat="1" ht="15" x14ac:dyDescent="0.2">
      <c r="F555" s="598"/>
      <c r="G555" s="663"/>
    </row>
    <row r="556" spans="6:7" s="522" customFormat="1" ht="15" x14ac:dyDescent="0.2">
      <c r="F556" s="598"/>
      <c r="G556" s="663"/>
    </row>
    <row r="557" spans="6:7" s="522" customFormat="1" ht="15" x14ac:dyDescent="0.2">
      <c r="F557" s="598"/>
      <c r="G557" s="663"/>
    </row>
    <row r="558" spans="6:7" s="522" customFormat="1" ht="15" x14ac:dyDescent="0.2">
      <c r="F558" s="598"/>
      <c r="G558" s="663"/>
    </row>
    <row r="559" spans="6:7" s="522" customFormat="1" ht="15" x14ac:dyDescent="0.2">
      <c r="F559" s="598"/>
      <c r="G559" s="663"/>
    </row>
    <row r="560" spans="6:7" s="522" customFormat="1" ht="15" x14ac:dyDescent="0.2">
      <c r="F560" s="598"/>
      <c r="G560" s="663"/>
    </row>
    <row r="561" spans="6:7" s="522" customFormat="1" ht="15" x14ac:dyDescent="0.2">
      <c r="F561" s="598"/>
      <c r="G561" s="663"/>
    </row>
    <row r="562" spans="6:7" s="522" customFormat="1" ht="15" x14ac:dyDescent="0.2">
      <c r="F562" s="598"/>
      <c r="G562" s="663"/>
    </row>
    <row r="563" spans="6:7" s="522" customFormat="1" ht="15" x14ac:dyDescent="0.2">
      <c r="F563" s="598"/>
      <c r="G563" s="663"/>
    </row>
    <row r="564" spans="6:7" s="522" customFormat="1" ht="15" x14ac:dyDescent="0.2">
      <c r="F564" s="598"/>
      <c r="G564" s="663"/>
    </row>
    <row r="565" spans="6:7" s="522" customFormat="1" ht="15" x14ac:dyDescent="0.2">
      <c r="F565" s="598"/>
      <c r="G565" s="663"/>
    </row>
    <row r="566" spans="6:7" s="522" customFormat="1" ht="15" x14ac:dyDescent="0.2">
      <c r="F566" s="598"/>
      <c r="G566" s="663"/>
    </row>
    <row r="567" spans="6:7" s="522" customFormat="1" ht="15" x14ac:dyDescent="0.2">
      <c r="F567" s="598"/>
      <c r="G567" s="663"/>
    </row>
    <row r="568" spans="6:7" s="522" customFormat="1" ht="15" x14ac:dyDescent="0.2">
      <c r="F568" s="598"/>
      <c r="G568" s="663"/>
    </row>
    <row r="569" spans="6:7" s="522" customFormat="1" ht="15" x14ac:dyDescent="0.2">
      <c r="F569" s="598"/>
      <c r="G569" s="663"/>
    </row>
    <row r="570" spans="6:7" s="522" customFormat="1" ht="15" x14ac:dyDescent="0.2">
      <c r="F570" s="598"/>
      <c r="G570" s="663"/>
    </row>
    <row r="571" spans="6:7" s="522" customFormat="1" ht="15" x14ac:dyDescent="0.2">
      <c r="F571" s="598"/>
      <c r="G571" s="663"/>
    </row>
    <row r="572" spans="6:7" s="522" customFormat="1" ht="15" x14ac:dyDescent="0.2">
      <c r="F572" s="598"/>
      <c r="G572" s="663"/>
    </row>
    <row r="573" spans="6:7" s="522" customFormat="1" ht="15" x14ac:dyDescent="0.2">
      <c r="F573" s="598"/>
      <c r="G573" s="663"/>
    </row>
    <row r="574" spans="6:7" s="522" customFormat="1" ht="15" x14ac:dyDescent="0.2">
      <c r="F574" s="598"/>
      <c r="G574" s="663"/>
    </row>
    <row r="575" spans="6:7" s="522" customFormat="1" ht="15" x14ac:dyDescent="0.2">
      <c r="F575" s="598"/>
      <c r="G575" s="663"/>
    </row>
    <row r="576" spans="6:7" s="522" customFormat="1" ht="15" x14ac:dyDescent="0.2">
      <c r="F576" s="598"/>
      <c r="G576" s="663"/>
    </row>
    <row r="577" spans="6:7" s="522" customFormat="1" ht="15" x14ac:dyDescent="0.2">
      <c r="F577" s="598"/>
      <c r="G577" s="663"/>
    </row>
    <row r="578" spans="6:7" s="522" customFormat="1" ht="15" x14ac:dyDescent="0.2">
      <c r="F578" s="598"/>
      <c r="G578" s="663"/>
    </row>
    <row r="579" spans="6:7" s="522" customFormat="1" ht="15" x14ac:dyDescent="0.2">
      <c r="F579" s="598"/>
      <c r="G579" s="663"/>
    </row>
    <row r="580" spans="6:7" s="522" customFormat="1" ht="15" x14ac:dyDescent="0.2">
      <c r="F580" s="598"/>
      <c r="G580" s="663"/>
    </row>
    <row r="581" spans="6:7" s="522" customFormat="1" ht="15" x14ac:dyDescent="0.2">
      <c r="F581" s="598"/>
      <c r="G581" s="663"/>
    </row>
    <row r="582" spans="6:7" s="522" customFormat="1" ht="15" x14ac:dyDescent="0.2">
      <c r="F582" s="598"/>
      <c r="G582" s="663"/>
    </row>
    <row r="583" spans="6:7" s="522" customFormat="1" ht="15" x14ac:dyDescent="0.2">
      <c r="F583" s="598"/>
      <c r="G583" s="663"/>
    </row>
    <row r="584" spans="6:7" s="522" customFormat="1" ht="15" x14ac:dyDescent="0.2">
      <c r="F584" s="598"/>
      <c r="G584" s="663"/>
    </row>
    <row r="585" spans="6:7" s="522" customFormat="1" ht="15" x14ac:dyDescent="0.2">
      <c r="F585" s="598"/>
      <c r="G585" s="663"/>
    </row>
    <row r="586" spans="6:7" s="522" customFormat="1" ht="15" x14ac:dyDescent="0.2">
      <c r="F586" s="598"/>
      <c r="G586" s="663"/>
    </row>
    <row r="587" spans="6:7" s="522" customFormat="1" ht="15" x14ac:dyDescent="0.2">
      <c r="F587" s="598"/>
      <c r="G587" s="663"/>
    </row>
    <row r="588" spans="6:7" s="522" customFormat="1" ht="15" x14ac:dyDescent="0.2">
      <c r="F588" s="598"/>
      <c r="G588" s="663"/>
    </row>
    <row r="589" spans="6:7" s="522" customFormat="1" ht="15" x14ac:dyDescent="0.2">
      <c r="F589" s="598"/>
      <c r="G589" s="663"/>
    </row>
    <row r="590" spans="6:7" s="522" customFormat="1" ht="15" x14ac:dyDescent="0.2">
      <c r="F590" s="598"/>
      <c r="G590" s="663"/>
    </row>
    <row r="591" spans="6:7" s="522" customFormat="1" ht="15" x14ac:dyDescent="0.2">
      <c r="F591" s="598"/>
      <c r="G591" s="663"/>
    </row>
    <row r="592" spans="6:7" s="522" customFormat="1" ht="15" x14ac:dyDescent="0.2">
      <c r="F592" s="598"/>
      <c r="G592" s="663"/>
    </row>
    <row r="593" spans="1:7" s="522" customFormat="1" ht="15" x14ac:dyDescent="0.2">
      <c r="F593" s="598"/>
      <c r="G593" s="663"/>
    </row>
    <row r="594" spans="1:7" s="522" customFormat="1" ht="15" x14ac:dyDescent="0.2">
      <c r="F594" s="598"/>
      <c r="G594" s="663"/>
    </row>
    <row r="595" spans="1:7" s="522" customFormat="1" ht="15" x14ac:dyDescent="0.2">
      <c r="F595" s="598"/>
      <c r="G595" s="663"/>
    </row>
    <row r="596" spans="1:7" s="522" customFormat="1" ht="15" x14ac:dyDescent="0.2">
      <c r="F596" s="598"/>
      <c r="G596" s="663"/>
    </row>
    <row r="597" spans="1:7" s="522" customFormat="1" ht="15" x14ac:dyDescent="0.2">
      <c r="F597" s="598"/>
      <c r="G597" s="663"/>
    </row>
    <row r="598" spans="1:7" ht="15" x14ac:dyDescent="0.2">
      <c r="A598" s="522"/>
      <c r="B598" s="522"/>
      <c r="C598" s="522"/>
      <c r="D598" s="522"/>
      <c r="E598" s="522"/>
      <c r="F598" s="598"/>
      <c r="G598" s="663"/>
    </row>
    <row r="599" spans="1:7" ht="15" x14ac:dyDescent="0.2">
      <c r="A599" s="522"/>
      <c r="B599" s="522"/>
      <c r="C599" s="522"/>
      <c r="D599" s="522"/>
      <c r="E599" s="522"/>
      <c r="F599" s="598"/>
      <c r="G599" s="663"/>
    </row>
    <row r="600" spans="1:7" ht="15" x14ac:dyDescent="0.2">
      <c r="A600" s="522"/>
      <c r="B600" s="522"/>
      <c r="C600" s="522"/>
      <c r="D600" s="522"/>
      <c r="E600" s="522"/>
      <c r="F600" s="598"/>
      <c r="G600" s="663"/>
    </row>
    <row r="601" spans="1:7" ht="15" x14ac:dyDescent="0.2">
      <c r="A601" s="522"/>
      <c r="B601" s="522"/>
      <c r="C601" s="522"/>
      <c r="D601" s="522"/>
      <c r="E601" s="522"/>
      <c r="F601" s="598"/>
      <c r="G601" s="663"/>
    </row>
    <row r="602" spans="1:7" ht="15" x14ac:dyDescent="0.2">
      <c r="A602" s="522"/>
      <c r="B602" s="522"/>
      <c r="C602" s="522"/>
      <c r="D602" s="522"/>
      <c r="E602" s="522"/>
      <c r="F602" s="598"/>
      <c r="G602" s="663"/>
    </row>
    <row r="603" spans="1:7" ht="15" x14ac:dyDescent="0.2">
      <c r="A603" s="522"/>
      <c r="B603" s="522"/>
      <c r="C603" s="522"/>
      <c r="D603" s="522"/>
      <c r="E603" s="522"/>
      <c r="F603" s="598"/>
      <c r="G603" s="663"/>
    </row>
    <row r="604" spans="1:7" ht="15" x14ac:dyDescent="0.2">
      <c r="A604" s="522"/>
      <c r="B604" s="522"/>
      <c r="C604" s="522"/>
      <c r="D604" s="522"/>
      <c r="E604" s="522"/>
      <c r="F604" s="598"/>
      <c r="G604" s="663"/>
    </row>
    <row r="605" spans="1:7" ht="15" x14ac:dyDescent="0.2">
      <c r="A605" s="522"/>
      <c r="B605" s="522"/>
      <c r="C605" s="522"/>
      <c r="D605" s="522"/>
      <c r="E605" s="522"/>
      <c r="F605" s="598"/>
      <c r="G605" s="663"/>
    </row>
    <row r="606" spans="1:7" ht="15" x14ac:dyDescent="0.2">
      <c r="A606" s="522"/>
      <c r="B606" s="522"/>
      <c r="C606" s="522"/>
      <c r="D606" s="522"/>
      <c r="E606" s="522"/>
      <c r="F606" s="598"/>
      <c r="G606" s="663"/>
    </row>
    <row r="607" spans="1:7" ht="15" x14ac:dyDescent="0.2">
      <c r="A607" s="522"/>
      <c r="B607" s="522"/>
      <c r="C607" s="522"/>
      <c r="D607" s="522"/>
      <c r="E607" s="522"/>
      <c r="F607" s="598"/>
      <c r="G607" s="663"/>
    </row>
    <row r="608" spans="1:7" ht="15" x14ac:dyDescent="0.2">
      <c r="A608" s="522"/>
      <c r="B608" s="522"/>
      <c r="C608" s="522"/>
      <c r="D608" s="522"/>
      <c r="E608" s="522"/>
      <c r="F608" s="598"/>
      <c r="G608" s="663"/>
    </row>
    <row r="609" spans="1:7" ht="15" x14ac:dyDescent="0.2">
      <c r="A609" s="522"/>
      <c r="B609" s="522"/>
      <c r="C609" s="522"/>
      <c r="D609" s="522"/>
      <c r="E609" s="522"/>
      <c r="F609" s="598"/>
      <c r="G609" s="663"/>
    </row>
    <row r="610" spans="1:7" ht="15" x14ac:dyDescent="0.2">
      <c r="A610" s="522"/>
      <c r="B610" s="522"/>
      <c r="C610" s="522"/>
      <c r="D610" s="522"/>
      <c r="E610" s="522"/>
      <c r="F610" s="598"/>
      <c r="G610" s="663"/>
    </row>
    <row r="611" spans="1:7" ht="15" x14ac:dyDescent="0.2">
      <c r="A611" s="522"/>
      <c r="B611" s="522"/>
      <c r="C611" s="522"/>
      <c r="D611" s="522"/>
      <c r="E611" s="522"/>
      <c r="F611" s="598"/>
      <c r="G611" s="663"/>
    </row>
    <row r="612" spans="1:7" ht="15" x14ac:dyDescent="0.2">
      <c r="A612" s="522"/>
      <c r="B612" s="522"/>
      <c r="C612" s="522"/>
      <c r="D612" s="522"/>
      <c r="E612" s="522"/>
      <c r="F612" s="598"/>
      <c r="G612" s="663"/>
    </row>
    <row r="613" spans="1:7" ht="15" x14ac:dyDescent="0.2">
      <c r="A613" s="522"/>
      <c r="B613" s="522"/>
      <c r="C613" s="522"/>
      <c r="D613" s="522"/>
      <c r="E613" s="522"/>
      <c r="F613" s="598"/>
      <c r="G613" s="663"/>
    </row>
    <row r="614" spans="1:7" ht="15" x14ac:dyDescent="0.2">
      <c r="A614" s="522"/>
      <c r="B614" s="522"/>
      <c r="C614" s="522"/>
      <c r="D614" s="522"/>
      <c r="E614" s="522"/>
      <c r="F614" s="598"/>
      <c r="G614" s="663"/>
    </row>
  </sheetData>
  <sheetProtection formatCells="0" formatColumns="0"/>
  <autoFilter ref="A10:G20"/>
  <mergeCells count="42">
    <mergeCell ref="B451:C451"/>
    <mergeCell ref="A5:D5"/>
    <mergeCell ref="B441:C441"/>
    <mergeCell ref="B426:C426"/>
    <mergeCell ref="B301:C301"/>
    <mergeCell ref="B400:C400"/>
    <mergeCell ref="B235:C235"/>
    <mergeCell ref="B407:C407"/>
    <mergeCell ref="B9:C9"/>
    <mergeCell ref="B21:C21"/>
    <mergeCell ref="B35:C35"/>
    <mergeCell ref="B49:C49"/>
    <mergeCell ref="B62:C62"/>
    <mergeCell ref="B251:C251"/>
    <mergeCell ref="B268:C268"/>
    <mergeCell ref="B227:C227"/>
    <mergeCell ref="B434:C434"/>
    <mergeCell ref="B447:C447"/>
    <mergeCell ref="B317:C317"/>
    <mergeCell ref="B332:C332"/>
    <mergeCell ref="B342:C342"/>
    <mergeCell ref="B413:C413"/>
    <mergeCell ref="B357:C357"/>
    <mergeCell ref="B421:C421"/>
    <mergeCell ref="B75:C75"/>
    <mergeCell ref="B125:C125"/>
    <mergeCell ref="B152:C152"/>
    <mergeCell ref="B165:C165"/>
    <mergeCell ref="B176:C176"/>
    <mergeCell ref="B83:C83"/>
    <mergeCell ref="B96:C96"/>
    <mergeCell ref="B112:C112"/>
    <mergeCell ref="B139:C139"/>
    <mergeCell ref="B109:C109"/>
    <mergeCell ref="B188:C188"/>
    <mergeCell ref="B206:C206"/>
    <mergeCell ref="B372:C372"/>
    <mergeCell ref="B387:C387"/>
    <mergeCell ref="B217:C217"/>
    <mergeCell ref="B284:C284"/>
    <mergeCell ref="B194:C194"/>
    <mergeCell ref="B200:C200"/>
  </mergeCells>
  <phoneticPr fontId="2" type="noConversion"/>
  <printOptions horizontalCentered="1"/>
  <pageMargins left="0.11811023622047245" right="0.75" top="0.39370078740157483" bottom="0.39370078740157483" header="0.51181102362204722" footer="0"/>
  <pageSetup paperSize="9" scale="95" orientation="landscape" verticalDpi="300" r:id="rId1"/>
  <headerFooter alignWithMargins="0">
    <oddFooter>&amp;R&amp;8stran  &amp;"Arial,Krepko"&amp;12&amp;P&amp;"Arial,Navadno"&amp;8 / &amp;N</oddFooter>
  </headerFooter>
  <rowBreaks count="11" manualBreakCount="11">
    <brk id="191" max="16383" man="1"/>
    <brk id="234" max="6" man="1"/>
    <brk id="250" max="6" man="1"/>
    <brk id="267" max="6" man="1"/>
    <brk id="283" max="6" man="1"/>
    <brk id="300" max="6" man="1"/>
    <brk id="316" max="6" man="1"/>
    <brk id="341" max="6" man="1"/>
    <brk id="371" max="6" man="1"/>
    <brk id="386" max="6" man="1"/>
    <brk id="425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4</vt:i4>
      </vt:variant>
    </vt:vector>
  </HeadingPairs>
  <TitlesOfParts>
    <vt:vector size="6" baseType="lpstr">
      <vt:lpstr>PREDRAČUN prazen</vt:lpstr>
      <vt:lpstr>osnovni standard</vt:lpstr>
      <vt:lpstr>'osnovni standard'!Področje_tiskanja</vt:lpstr>
      <vt:lpstr>'PREDRAČUN prazen'!Področje_tiskanja</vt:lpstr>
      <vt:lpstr>'osnovni standard'!Tiskanje_naslovov</vt:lpstr>
      <vt:lpstr>'PREDRAČUN prazen'!Tiskanje_naslovov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Marko Slavič</dc:creator>
  <cp:lastModifiedBy>Jože Manfreda</cp:lastModifiedBy>
  <cp:lastPrinted>2020-03-03T13:44:54Z</cp:lastPrinted>
  <dcterms:created xsi:type="dcterms:W3CDTF">2007-07-09T09:32:54Z</dcterms:created>
  <dcterms:modified xsi:type="dcterms:W3CDTF">2020-04-30T08:11:21Z</dcterms:modified>
</cp:coreProperties>
</file>